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통계연보\제62회 최종 공표자료\제62회 경북통계연보 최종 공표자료\"/>
    </mc:Choice>
  </mc:AlternateContent>
  <bookViews>
    <workbookView xWindow="0" yWindow="0" windowWidth="25440" windowHeight="12285" tabRatio="687" activeTab="2"/>
  </bookViews>
  <sheets>
    <sheet name="0.사업체" sheetId="28" r:id="rId1"/>
    <sheet name="0-1.이면" sheetId="29" r:id="rId2"/>
    <sheet name="1.사업체총괄" sheetId="31" r:id="rId3"/>
    <sheet name="2.종사자규모별 사업체수 및 종사자수" sheetId="32" r:id="rId4"/>
    <sheet name="3.산업별 사업체수 및 종사자수" sheetId="33" r:id="rId5"/>
    <sheet name="3.산업별사업체수및종사자수" sheetId="27" state="hidden" r:id="rId6"/>
  </sheets>
  <definedNames>
    <definedName name="_xlnm._FilterDatabase" localSheetId="2" hidden="1">'1.사업체총괄'!$A$17:$CS$17</definedName>
    <definedName name="_xlnm._FilterDatabase" localSheetId="3" hidden="1">'2.종사자규모별 사업체수 및 종사자수'!$A$16:$CT$40</definedName>
    <definedName name="_xlnm._FilterDatabase" localSheetId="4" hidden="1">'3.산업별 사업체수 및 종사자수'!$A$18:$AW$42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'0.사업체'!$A$1:$I$20</definedName>
    <definedName name="_xlnm.Print_Area" localSheetId="1">'0-1.이면'!$A$1:$I$32</definedName>
    <definedName name="_xlnm.Print_Area" localSheetId="2">'1.사업체총괄'!$A$1:$V$37</definedName>
    <definedName name="_xlnm.Print_Area" localSheetId="3">'2.종사자규모별 사업체수 및 종사자수'!$A$1:$AA$40</definedName>
    <definedName name="_xlnm.Print_Area" localSheetId="4">'3.산업별 사업체수 및 종사자수'!$A$1:$AW$42</definedName>
    <definedName name="_xlnm.Print_Area" localSheetId="5">'3.산업별사업체수및종사자수'!$A$1:$AW$43</definedName>
  </definedNames>
  <calcPr calcId="152511"/>
</workbook>
</file>

<file path=xl/calcChain.xml><?xml version="1.0" encoding="utf-8"?>
<calcChain xmlns="http://schemas.openxmlformats.org/spreadsheetml/2006/main">
  <c r="D30" i="31" l="1"/>
  <c r="D17" i="31"/>
  <c r="B19" i="33" l="1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18" i="33"/>
  <c r="Q14" i="32"/>
  <c r="P14" i="32"/>
  <c r="S14" i="32"/>
  <c r="O14" i="32"/>
  <c r="F14" i="32"/>
  <c r="G14" i="32"/>
  <c r="H14" i="32"/>
  <c r="I14" i="32"/>
  <c r="J14" i="32"/>
  <c r="K14" i="32"/>
  <c r="L14" i="32"/>
  <c r="E14" i="32"/>
  <c r="C14" i="32"/>
  <c r="B18" i="31" l="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1" i="31"/>
  <c r="D32" i="31"/>
  <c r="D33" i="31"/>
  <c r="D34" i="31"/>
  <c r="D35" i="31"/>
  <c r="C15" i="31" l="1"/>
  <c r="E15" i="31"/>
  <c r="F15" i="31"/>
  <c r="G15" i="31"/>
  <c r="H15" i="31"/>
  <c r="D15" i="31" l="1"/>
  <c r="T15" i="31"/>
  <c r="S15" i="31"/>
  <c r="R15" i="31"/>
  <c r="Q15" i="31"/>
  <c r="P15" i="31"/>
  <c r="N15" i="31"/>
  <c r="M15" i="31"/>
  <c r="L15" i="31"/>
  <c r="K15" i="31"/>
  <c r="J15" i="31"/>
  <c r="B15" i="31" l="1"/>
</calcChain>
</file>

<file path=xl/sharedStrings.xml><?xml version="1.0" encoding="utf-8"?>
<sst xmlns="http://schemas.openxmlformats.org/spreadsheetml/2006/main" count="836" uniqueCount="277">
  <si>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</si>
  <si>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</si>
  <si>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</si>
  <si>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</si>
  <si>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</si>
  <si>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</si>
  <si>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</si>
  <si>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</si>
  <si>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</si>
  <si>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</si>
  <si>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</si>
  <si>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</si>
  <si>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</si>
  <si>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</si>
  <si>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</si>
  <si>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</si>
  <si>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</si>
  <si>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</si>
  <si>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</si>
  <si>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</si>
  <si>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</si>
  <si>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</si>
  <si>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</si>
  <si>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Unit : each, person</t>
  </si>
  <si>
    <t>Gyeongju</t>
  </si>
  <si>
    <t>Gimcheon</t>
  </si>
  <si>
    <t>Andong</t>
  </si>
  <si>
    <t>Gumi</t>
  </si>
  <si>
    <t>Yeongju</t>
  </si>
  <si>
    <t>Yeongcheon</t>
  </si>
  <si>
    <t>Sangju</t>
  </si>
  <si>
    <t>Mungyeong</t>
  </si>
  <si>
    <t>Gyeongsan</t>
  </si>
  <si>
    <t>Gunwi</t>
  </si>
  <si>
    <t>Uiseong</t>
  </si>
  <si>
    <t>Cheongsong</t>
  </si>
  <si>
    <t>Yeongyang</t>
  </si>
  <si>
    <t>Yeongdeok</t>
  </si>
  <si>
    <t>Cheongdo</t>
  </si>
  <si>
    <t>Goryeong</t>
  </si>
  <si>
    <t>Seongju</t>
  </si>
  <si>
    <t>Chilgok</t>
  </si>
  <si>
    <t>Yecheon</t>
  </si>
  <si>
    <t>Bonghwa</t>
  </si>
  <si>
    <t>Uljin</t>
  </si>
  <si>
    <t>Ulleung</t>
  </si>
  <si>
    <t>Pohang</t>
  </si>
  <si>
    <t>1 ~ 4명
1 ~ 4 persons</t>
  </si>
  <si>
    <t>20 ~ 49명
20 ~ 49 persons</t>
  </si>
  <si>
    <t>50~99명
50~99 persons</t>
  </si>
  <si>
    <t>100 ~ 299명
100 ~ 299 persons</t>
  </si>
  <si>
    <t>500~999명
500~999 persons</t>
  </si>
  <si>
    <t xml:space="preserve"> </t>
    <phoneticPr fontId="3" type="noConversion"/>
  </si>
  <si>
    <t>2. 종사자규모별 사업체수 및 종사자수</t>
    <phoneticPr fontId="3" type="noConversion"/>
  </si>
  <si>
    <t>2007</t>
  </si>
  <si>
    <t>1. 사업체 총괄</t>
    <phoneticPr fontId="3" type="noConversion"/>
  </si>
  <si>
    <t>3. 산업별 사업체수 및 종사자수</t>
    <phoneticPr fontId="3" type="noConversion"/>
  </si>
  <si>
    <t>2008</t>
  </si>
  <si>
    <t>2009</t>
  </si>
  <si>
    <t>2010</t>
  </si>
  <si>
    <t>2011</t>
  </si>
  <si>
    <t>1. 사업체총괄</t>
  </si>
  <si>
    <t>1. 사업체총괄(계속)</t>
  </si>
  <si>
    <t>1. Summary of Establishments by Industry(Cont'd)</t>
  </si>
  <si>
    <t>1. Summary of Establishments by Industry</t>
  </si>
  <si>
    <t>단위 : 개, 명</t>
  </si>
  <si>
    <t>Year &amp; Section</t>
  </si>
  <si>
    <t>사업체수
Establishments</t>
  </si>
  <si>
    <t>종사자수
Workers</t>
  </si>
  <si>
    <t>남
Male</t>
  </si>
  <si>
    <t>여
Female</t>
  </si>
  <si>
    <t>농업, 임업 및 어업</t>
  </si>
  <si>
    <t>-</t>
  </si>
  <si>
    <t>광업</t>
  </si>
  <si>
    <t>제조업</t>
  </si>
  <si>
    <t>건설업</t>
  </si>
  <si>
    <t>도매 및 소매업</t>
  </si>
  <si>
    <t>숙박 및 음식점업</t>
  </si>
  <si>
    <t>금융 및 보험업</t>
  </si>
  <si>
    <t>공공행정, 국방 및 사회보장 행정</t>
  </si>
  <si>
    <t>보건업 및 사회복지 서비스업</t>
  </si>
  <si>
    <t>자료 : 법무통계담당관실</t>
  </si>
  <si>
    <t xml:space="preserve"> Source : Division of Legal &amp; Statistical Affairs</t>
  </si>
  <si>
    <t xml:space="preserve"> </t>
  </si>
  <si>
    <t>연별 및 시군별</t>
  </si>
  <si>
    <t>5 ~ 9명
5 ~ 9 persons</t>
  </si>
  <si>
    <t>10 ~ 19명
10 ~ 19 persons</t>
  </si>
  <si>
    <t xml:space="preserve">          300 ~ 499명
       300 ~ 499 persons </t>
  </si>
  <si>
    <t>종사자수 Workers</t>
  </si>
  <si>
    <t>남 Male</t>
  </si>
  <si>
    <t>여 Female</t>
  </si>
  <si>
    <t>연별 및 
시군별</t>
  </si>
  <si>
    <r>
      <t>합</t>
    </r>
    <r>
      <rPr>
        <sz val="8"/>
        <rFont val="Abadi MT Condensed Light"/>
        <family val="2"/>
      </rPr>
      <t xml:space="preserve">  </t>
    </r>
    <r>
      <rPr>
        <sz val="8"/>
        <rFont val="돋움"/>
        <family val="3"/>
        <charset val="129"/>
      </rPr>
      <t>계
Total</t>
    </r>
  </si>
  <si>
    <t>농업, 임업 및 어업
Agriculture, forestry and fishing</t>
  </si>
  <si>
    <t>광업
Mining and quarrying</t>
  </si>
  <si>
    <t>제조업
Manufacturing</t>
  </si>
  <si>
    <t>전기, 가스, 증기 및 
수도사업 
Electricity, gas, steam and water supply</t>
  </si>
  <si>
    <t>하수·폐기물 처리, 원료재생
및 환경복원업
Sewerage, waste management</t>
  </si>
  <si>
    <t>건설업
Construction</t>
  </si>
  <si>
    <t>Year &amp;
Si, Gun</t>
  </si>
  <si>
    <t>연별 및
시군별</t>
  </si>
  <si>
    <t>도매 및 소매업
Wholesale and retail trade</t>
  </si>
  <si>
    <t>운수업
Transportation</t>
  </si>
  <si>
    <t>숙박 및 음식점업
Accommodation and food service activities</t>
  </si>
  <si>
    <t>출판, 영상, 방송통신 및
정보서비스업
Information and communications</t>
  </si>
  <si>
    <t>금융 및 보험업
Financial and insurance activities</t>
  </si>
  <si>
    <t xml:space="preserve">부동산업 및 임대업
Real estate activities and renting and leasing </t>
  </si>
  <si>
    <t>전문, 과학 및 기술서비스업
Professional, scientific and technical activities</t>
  </si>
  <si>
    <t>사업시설관리 및 사업지원
서비스업
Business facilities management and business support services</t>
  </si>
  <si>
    <t>공공행정, 국방 및 사회보장 행정
Public administration and denfence compulsory social security</t>
  </si>
  <si>
    <t>교육 서비스업
Education</t>
  </si>
  <si>
    <t>보건업 및 사회복지서비스업
Human health and social work activities</t>
  </si>
  <si>
    <t>예술, 스포츠 및 여가관련 서비스업
Arts, sports and recreation related services</t>
  </si>
  <si>
    <r>
      <t>협회 및 단체, 수리 및 기타 
개인서비스업</t>
    </r>
    <r>
      <rPr>
        <sz val="8"/>
        <color indexed="8"/>
        <rFont val="돋움"/>
        <family val="3"/>
        <charset val="129"/>
      </rPr>
      <t xml:space="preserve">
Membership organizations, repair and other personal services</t>
    </r>
  </si>
  <si>
    <t>사업체수
Establi-shments</t>
  </si>
  <si>
    <r>
      <t xml:space="preserve">사업체수
</t>
    </r>
    <r>
      <rPr>
        <sz val="7"/>
        <rFont val="돋움"/>
        <family val="3"/>
        <charset val="129"/>
      </rPr>
      <t>Establishments</t>
    </r>
  </si>
  <si>
    <t>여성대표자
CEO</t>
  </si>
  <si>
    <t>계(Total)</t>
  </si>
  <si>
    <t>남(M)</t>
  </si>
  <si>
    <t>여(F)</t>
  </si>
  <si>
    <t xml:space="preserve">       2 926</t>
  </si>
  <si>
    <t>주 : 2007년 자료부터 제9차 개정 한국표준산업분류(2007. 12. 28.고시)에 따름.</t>
  </si>
  <si>
    <t xml:space="preserve">      2010은 경제총조사 자료 활용</t>
  </si>
  <si>
    <t>3. Number of Establishments and Workers, by Industry</t>
    <phoneticPr fontId="3" type="noConversion"/>
  </si>
  <si>
    <t>3. 산업별 사업체수 및 종사자수(계속)</t>
    <phoneticPr fontId="3" type="noConversion"/>
  </si>
  <si>
    <t>3. Number of Establishments and Works, by Industry(Cont'd)</t>
    <phoneticPr fontId="3" type="noConversion"/>
  </si>
  <si>
    <t>172 / Ⅴ. 사업체</t>
    <phoneticPr fontId="3" type="noConversion"/>
  </si>
  <si>
    <t>Ⅴ. Establishment / 173</t>
    <phoneticPr fontId="3" type="noConversion"/>
  </si>
  <si>
    <t>174 / Ⅴ. 사업체</t>
    <phoneticPr fontId="3" type="noConversion"/>
  </si>
  <si>
    <t>Ⅴ. Establishment / 175</t>
    <phoneticPr fontId="3" type="noConversion"/>
  </si>
  <si>
    <t>176 / Ⅴ. 사업체</t>
    <phoneticPr fontId="3" type="noConversion"/>
  </si>
  <si>
    <t>Ⅴ. Establishment / 177</t>
    <phoneticPr fontId="3" type="noConversion"/>
  </si>
  <si>
    <t>연별 및 
시군별</t>
    <phoneticPr fontId="3" type="noConversion"/>
  </si>
  <si>
    <t>농업, 임업 및 어업
Agriculture, forestry and fishing</t>
    <phoneticPr fontId="10" type="noConversion"/>
  </si>
  <si>
    <t>제조업
Manufacturing</t>
    <phoneticPr fontId="10" type="noConversion"/>
  </si>
  <si>
    <t>연별 및
시군별</t>
    <phoneticPr fontId="3" type="noConversion"/>
  </si>
  <si>
    <t>도매 및 소매업
Wholesale and retail trade</t>
    <phoneticPr fontId="10" type="noConversion"/>
  </si>
  <si>
    <t>숙박 및 음식점업
Accommodation and food service activities</t>
    <phoneticPr fontId="10" type="noConversion"/>
  </si>
  <si>
    <t>전문, 과학 및 기술서비스업
Professional, scientific and technical activities</t>
    <phoneticPr fontId="10" type="noConversion"/>
  </si>
  <si>
    <t>연별 및
시군별</t>
    <phoneticPr fontId="3" type="noConversion"/>
  </si>
  <si>
    <t>공공행정, 국방 및 사회
보장 행정
Public administration and denfence compulsory social security</t>
    <phoneticPr fontId="10" type="noConversion"/>
  </si>
  <si>
    <t>예술, 스포츠 및 여가관련 
서비스업
Arts, sports and recreation 
related services</t>
    <phoneticPr fontId="10" type="noConversion"/>
  </si>
  <si>
    <t>협회 및 단체, 수리 및 기타 
개인서비스업
Membership organizations, repair and other personal services</t>
    <phoneticPr fontId="10" type="noConversion"/>
  </si>
  <si>
    <t>종사자수
Workers</t>
    <phoneticPr fontId="3" type="noConversion"/>
  </si>
  <si>
    <t>사업체수
Establish
ments</t>
    <phoneticPr fontId="3" type="noConversion"/>
  </si>
  <si>
    <t>Pohang</t>
    <phoneticPr fontId="3" type="noConversion"/>
  </si>
  <si>
    <t>Gyeongju</t>
    <phoneticPr fontId="3" type="noConversion"/>
  </si>
  <si>
    <t>Gimcheon</t>
    <phoneticPr fontId="3" type="noConversion"/>
  </si>
  <si>
    <t>Yeongdeok</t>
    <phoneticPr fontId="3" type="noConversion"/>
  </si>
  <si>
    <t>Uljin</t>
    <phoneticPr fontId="3" type="noConversion"/>
  </si>
  <si>
    <t>Ulleung</t>
    <phoneticPr fontId="3" type="noConversion"/>
  </si>
  <si>
    <t xml:space="preserve"> </t>
    <phoneticPr fontId="3" type="noConversion"/>
  </si>
  <si>
    <t>192</t>
    <phoneticPr fontId="3" type="noConversion"/>
  </si>
  <si>
    <t>Agriculture, forestry and fishing</t>
    <phoneticPr fontId="19" type="noConversion"/>
  </si>
  <si>
    <t xml:space="preserve"> Source : Statistics Korea</t>
    <phoneticPr fontId="19" type="noConversion"/>
  </si>
  <si>
    <t xml:space="preserve"> Source : Statistics Korea</t>
    <phoneticPr fontId="3" type="noConversion"/>
  </si>
  <si>
    <t>여성대표자
Female representatives</t>
    <phoneticPr fontId="19" type="noConversion"/>
  </si>
  <si>
    <t>여성대표자
Female representatives</t>
    <phoneticPr fontId="3" type="noConversion"/>
  </si>
  <si>
    <t>사업체수
Establishments</t>
    <phoneticPr fontId="3" type="noConversion"/>
  </si>
  <si>
    <t>남
Male</t>
    <phoneticPr fontId="3" type="noConversion"/>
  </si>
  <si>
    <t>여
Female</t>
    <phoneticPr fontId="3" type="noConversion"/>
  </si>
  <si>
    <t>운수 및 창고업
Transportation and storage</t>
    <phoneticPr fontId="10" type="noConversion"/>
  </si>
  <si>
    <t>정보통신업
Information and communications</t>
    <phoneticPr fontId="10" type="noConversion"/>
  </si>
  <si>
    <t>부동산업
 Real estate activities</t>
    <phoneticPr fontId="10" type="noConversion"/>
  </si>
  <si>
    <t>2. Number of Establishments and Wokers, by the scale of workers</t>
    <phoneticPr fontId="19" type="noConversion"/>
  </si>
  <si>
    <t>3. 산업별 사업체 수 및 종사자 수</t>
    <phoneticPr fontId="3" type="noConversion"/>
  </si>
  <si>
    <t>3. 산업별 사업체 수 및 종사자 수(계속)</t>
    <phoneticPr fontId="3" type="noConversion"/>
  </si>
  <si>
    <t>3. 산업별 사업체 수 및 종사자 수(계속)</t>
    <phoneticPr fontId="3" type="noConversion"/>
  </si>
  <si>
    <t>3. Number of Establishments and Workers by Industry</t>
    <phoneticPr fontId="3" type="noConversion"/>
  </si>
  <si>
    <t>3. Number of Establishments and Works by Industry(Cont'd)</t>
    <phoneticPr fontId="3" type="noConversion"/>
  </si>
  <si>
    <t>건설업
Construction</t>
    <phoneticPr fontId="10" type="noConversion"/>
  </si>
  <si>
    <t>광업
Mining and quarrying</t>
    <phoneticPr fontId="10" type="noConversion"/>
  </si>
  <si>
    <t>합계
Total</t>
    <phoneticPr fontId="3" type="noConversion"/>
  </si>
  <si>
    <t>합계
Total</t>
    <phoneticPr fontId="19" type="noConversion"/>
  </si>
  <si>
    <t>연별 및 대분류별</t>
    <phoneticPr fontId="19" type="noConversion"/>
  </si>
  <si>
    <t>2019</t>
  </si>
  <si>
    <t>2020</t>
  </si>
  <si>
    <t>전기, 가스, 증기 및 공기조절 공급업</t>
    <phoneticPr fontId="19" type="noConversion"/>
  </si>
  <si>
    <t>수도, 하수 및 폐기물 처리, 원료재생업</t>
    <phoneticPr fontId="19" type="noConversion"/>
  </si>
  <si>
    <t>운수 및 창고업</t>
    <phoneticPr fontId="19" type="noConversion"/>
  </si>
  <si>
    <t>정보통신업</t>
    <phoneticPr fontId="19" type="noConversion"/>
  </si>
  <si>
    <t>부동산업</t>
    <phoneticPr fontId="19" type="noConversion"/>
  </si>
  <si>
    <t xml:space="preserve">전문, 과학 및 기술서비스업 </t>
    <phoneticPr fontId="19" type="noConversion"/>
  </si>
  <si>
    <t>교육서비스업</t>
    <phoneticPr fontId="19" type="noConversion"/>
  </si>
  <si>
    <t>사업시설관리, 사업지원 및 임대서비스업</t>
    <phoneticPr fontId="19" type="noConversion"/>
  </si>
  <si>
    <t>예술, 스포츠 및 여가 관련 서비스업</t>
    <phoneticPr fontId="19" type="noConversion"/>
  </si>
  <si>
    <t>협회 및 단체, 수리 및 기타 개인서비스업</t>
    <phoneticPr fontId="19" type="noConversion"/>
  </si>
  <si>
    <t>Real estate activities</t>
    <phoneticPr fontId="19" type="noConversion"/>
  </si>
  <si>
    <t>Professional, scientific and technical activities</t>
    <phoneticPr fontId="19" type="noConversion"/>
  </si>
  <si>
    <t>농업, 임업 및 어업
Agriculture, forestry and fishing</t>
    <phoneticPr fontId="19" type="noConversion"/>
  </si>
  <si>
    <t>Mining and quarrying</t>
    <phoneticPr fontId="19" type="noConversion"/>
  </si>
  <si>
    <t>광업
Mining and quarrying</t>
    <phoneticPr fontId="19" type="noConversion"/>
  </si>
  <si>
    <t>Manufacturing</t>
    <phoneticPr fontId="19" type="noConversion"/>
  </si>
  <si>
    <t>제조업
Manufacturing</t>
    <phoneticPr fontId="19" type="noConversion"/>
  </si>
  <si>
    <t>Electricity, gas, steam and air conditioning supply</t>
    <phoneticPr fontId="19" type="noConversion"/>
  </si>
  <si>
    <t>Water supply; sewage, waste management, materials recovery</t>
    <phoneticPr fontId="19" type="noConversion"/>
  </si>
  <si>
    <t>Construction</t>
    <phoneticPr fontId="19" type="noConversion"/>
  </si>
  <si>
    <t>Wholesale and retail trade</t>
    <phoneticPr fontId="19" type="noConversion"/>
  </si>
  <si>
    <t>도매 및 소매업
Wholesale and retail trade</t>
    <phoneticPr fontId="19" type="noConversion"/>
  </si>
  <si>
    <t>Transportation and strage</t>
    <phoneticPr fontId="19" type="noConversion"/>
  </si>
  <si>
    <t>운수 및 창고업
Transportation and strage</t>
    <phoneticPr fontId="19" type="noConversion"/>
  </si>
  <si>
    <t>Accommodation and food service activities</t>
    <phoneticPr fontId="19" type="noConversion"/>
  </si>
  <si>
    <t>Information and communications</t>
    <phoneticPr fontId="19" type="noConversion"/>
  </si>
  <si>
    <t>정보통신업
Information and communications</t>
    <phoneticPr fontId="19" type="noConversion"/>
  </si>
  <si>
    <t>Financial and insurance activities</t>
    <phoneticPr fontId="19" type="noConversion"/>
  </si>
  <si>
    <t>금융 및 보험업
Financial and insurance activities</t>
    <phoneticPr fontId="19" type="noConversion"/>
  </si>
  <si>
    <t>부동산업
Real estate activities</t>
    <phoneticPr fontId="19" type="noConversion"/>
  </si>
  <si>
    <t>Business facilities management and business support services; rental and leasing activities</t>
    <phoneticPr fontId="19" type="noConversion"/>
  </si>
  <si>
    <t>Public administration and denfence ; compulsory social security</t>
    <phoneticPr fontId="19" type="noConversion"/>
  </si>
  <si>
    <t>Education</t>
    <phoneticPr fontId="19" type="noConversion"/>
  </si>
  <si>
    <t>교육서비스업
Education</t>
    <phoneticPr fontId="19" type="noConversion"/>
  </si>
  <si>
    <t>Human health and social work activities</t>
    <phoneticPr fontId="19" type="noConversion"/>
  </si>
  <si>
    <t>Arts, sports and recreation related services</t>
    <phoneticPr fontId="19" type="noConversion"/>
  </si>
  <si>
    <t>Membership organizations, repair and other personal services</t>
    <phoneticPr fontId="19" type="noConversion"/>
  </si>
  <si>
    <t>건설업
Construction</t>
    <phoneticPr fontId="19" type="noConversion"/>
  </si>
  <si>
    <t>연별 및
시군별</t>
    <phoneticPr fontId="19" type="noConversion"/>
  </si>
  <si>
    <t>Year &amp;
City·Country</t>
    <phoneticPr fontId="19" type="noConversion"/>
  </si>
  <si>
    <t>Year &amp;
City·Country</t>
    <phoneticPr fontId="3" type="noConversion"/>
  </si>
  <si>
    <t>Year &amp;
City·Country</t>
    <phoneticPr fontId="3" type="noConversion"/>
  </si>
  <si>
    <t>Year &amp;
City·Country</t>
    <phoneticPr fontId="3" type="noConversion"/>
  </si>
  <si>
    <t>교육서비스업
Education</t>
    <phoneticPr fontId="10" type="noConversion"/>
  </si>
  <si>
    <t>보건업 및 사회복지서비스업
Human health and social work activities</t>
    <phoneticPr fontId="10" type="noConversion"/>
  </si>
  <si>
    <t>전기, 가스, 증기 및
공기조절 공급업 
Electricity, gas, steam and air conditioning supply</t>
    <phoneticPr fontId="10" type="noConversion"/>
  </si>
  <si>
    <t>사업 시설관리, 지원 및
임대서비스업
 Business facilities management and business support services; rental and leasing activities</t>
    <phoneticPr fontId="10" type="noConversion"/>
  </si>
  <si>
    <t>자료 :「전국사업체조사」,「경제총조사(0,5년)」통계청 경제총조사과</t>
    <phoneticPr fontId="19" type="noConversion"/>
  </si>
  <si>
    <t>자료 :「전국사업체조사」,「경제총조사(0,5년)」통계청 경제총조사과</t>
    <phoneticPr fontId="19" type="noConversion"/>
  </si>
  <si>
    <t>Year &amp;
City·Country</t>
    <phoneticPr fontId="19" type="noConversion"/>
  </si>
  <si>
    <t>주 : 사업체가 1 또는 2개인 경우 해당사업체의 비밀보호를 위해 수치대신 [X]로 표시</t>
    <phoneticPr fontId="19" type="noConversion"/>
  </si>
  <si>
    <t>1,000명 이상
over 1000 persons</t>
    <phoneticPr fontId="19" type="noConversion"/>
  </si>
  <si>
    <t>연별 및 대분류별
Year &amp; Section</t>
    <phoneticPr fontId="19" type="noConversion"/>
  </si>
  <si>
    <r>
      <t xml:space="preserve">여성대표자
</t>
    </r>
    <r>
      <rPr>
        <sz val="7"/>
        <color theme="1"/>
        <rFont val="돋움"/>
        <family val="3"/>
        <charset val="129"/>
      </rPr>
      <t>Female 
representatives</t>
    </r>
    <phoneticPr fontId="19" type="noConversion"/>
  </si>
  <si>
    <r>
      <t xml:space="preserve">사업체수
</t>
    </r>
    <r>
      <rPr>
        <sz val="7"/>
        <color theme="1"/>
        <rFont val="돋움"/>
        <family val="3"/>
        <charset val="129"/>
      </rPr>
      <t>Establishments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</si>
  <si>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</si>
  <si>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r>
      <t xml:space="preserve">조직형태별
</t>
    </r>
    <r>
      <rPr>
        <sz val="7"/>
        <color theme="1"/>
        <rFont val="돋움"/>
        <family val="3"/>
        <charset val="129"/>
      </rPr>
      <t>By the form organization</t>
    </r>
    <phoneticPr fontId="19" type="noConversion"/>
  </si>
  <si>
    <r>
      <t xml:space="preserve">개인
</t>
    </r>
    <r>
      <rPr>
        <sz val="7"/>
        <color theme="1"/>
        <rFont val="돋움"/>
        <family val="3"/>
        <charset val="129"/>
      </rPr>
      <t>Individual</t>
    </r>
    <phoneticPr fontId="19" type="noConversion"/>
  </si>
  <si>
    <r>
      <t xml:space="preserve">사업체수
</t>
    </r>
    <r>
      <rPr>
        <sz val="7"/>
        <color theme="1"/>
        <rFont val="돋움"/>
        <family val="3"/>
        <charset val="129"/>
      </rPr>
      <t>Establish-
ments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</si>
  <si>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</si>
  <si>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t>전문, 과학 및 기술서비스업 
Professional, scientific and technical activities</t>
    <phoneticPr fontId="19" type="noConversion"/>
  </si>
  <si>
    <r>
      <t xml:space="preserve">합계
</t>
    </r>
    <r>
      <rPr>
        <sz val="7"/>
        <color theme="1"/>
        <rFont val="돋움"/>
        <family val="3"/>
        <charset val="129"/>
      </rPr>
      <t>Total</t>
    </r>
    <phoneticPr fontId="19" type="noConversion"/>
  </si>
  <si>
    <r>
      <t>사업체</t>
    </r>
    <r>
      <rPr>
        <vertAlign val="superscript"/>
        <sz val="8"/>
        <color theme="1"/>
        <rFont val="돋움"/>
        <family val="3"/>
        <charset val="129"/>
      </rPr>
      <t>1)</t>
    </r>
    <r>
      <rPr>
        <sz val="8"/>
        <color theme="1"/>
        <rFont val="돋움"/>
        <family val="3"/>
        <charset val="129"/>
      </rPr>
      <t xml:space="preserve">구분별
</t>
    </r>
    <r>
      <rPr>
        <sz val="7"/>
        <color theme="1"/>
        <rFont val="돋움"/>
        <family val="3"/>
        <charset val="129"/>
      </rPr>
      <t>By type of establishment</t>
    </r>
    <phoneticPr fontId="19" type="noConversion"/>
  </si>
  <si>
    <r>
      <t xml:space="preserve">회사법인
</t>
    </r>
    <r>
      <rPr>
        <sz val="7"/>
        <color theme="1"/>
        <rFont val="돋움"/>
        <family val="3"/>
        <charset val="129"/>
      </rPr>
      <t>Incorporated company</t>
    </r>
    <phoneticPr fontId="19" type="noConversion"/>
  </si>
  <si>
    <r>
      <t xml:space="preserve">회사이외법인
</t>
    </r>
    <r>
      <rPr>
        <sz val="7"/>
        <color theme="1"/>
        <rFont val="돋움"/>
        <family val="3"/>
        <charset val="129"/>
      </rPr>
      <t>Non-business corporation</t>
    </r>
    <phoneticPr fontId="19" type="noConversion"/>
  </si>
  <si>
    <r>
      <t xml:space="preserve">비법인단체
</t>
    </r>
    <r>
      <rPr>
        <sz val="7"/>
        <color theme="1"/>
        <rFont val="돋움"/>
        <family val="3"/>
        <charset val="129"/>
      </rPr>
      <t>Unincorporated association</t>
    </r>
    <phoneticPr fontId="19" type="noConversion"/>
  </si>
  <si>
    <r>
      <t xml:space="preserve">단독사업체
</t>
    </r>
    <r>
      <rPr>
        <sz val="7"/>
        <color theme="1"/>
        <rFont val="돋움"/>
        <family val="3"/>
        <charset val="129"/>
      </rPr>
      <t>Unit business</t>
    </r>
    <phoneticPr fontId="19" type="noConversion"/>
  </si>
  <si>
    <r>
      <t xml:space="preserve">공장, 지사(점), 영업소
</t>
    </r>
    <r>
      <rPr>
        <sz val="7"/>
        <color theme="1"/>
        <rFont val="돋움"/>
        <family val="3"/>
        <charset val="129"/>
      </rPr>
      <t>Factory, branch office
and business office</t>
    </r>
    <phoneticPr fontId="19" type="noConversion"/>
  </si>
  <si>
    <r>
      <t xml:space="preserve">본사, 본점 등
</t>
    </r>
    <r>
      <rPr>
        <sz val="7"/>
        <color theme="1"/>
        <rFont val="돋움"/>
        <family val="3"/>
        <charset val="129"/>
      </rPr>
      <t>Head office and main store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</si>
  <si>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</si>
  <si>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t>전기, 가스, 증기 및 공기조절 공급업
Electricity, gas, steam and air conditioning supply</t>
    <phoneticPr fontId="19" type="noConversion"/>
  </si>
  <si>
    <t>수도, 하수 및 폐기물 처리, 원료재생업
Water supply; sewage, waste management, 
materials recovery</t>
    <phoneticPr fontId="19" type="noConversion"/>
  </si>
  <si>
    <t>숙박 및 음식점업
Accommodation and food service activities</t>
    <phoneticPr fontId="19" type="noConversion"/>
  </si>
  <si>
    <t>사업시설관리, 지원 및 임대서비스업
Business facilities management and support 
services; rental and leasing activities</t>
    <phoneticPr fontId="19" type="noConversion"/>
  </si>
  <si>
    <t>공공행정, 국방 및 사회보장 행정
Public administration and denfence;compulsory 
social security</t>
    <phoneticPr fontId="19" type="noConversion"/>
  </si>
  <si>
    <t>보건업 및 사회복지 서비스업
Human health and social work activities</t>
    <phoneticPr fontId="19" type="noConversion"/>
  </si>
  <si>
    <t>예술, 스포츠 및 여가 관련 서비스업
Arts, sports and recreation related services</t>
    <phoneticPr fontId="19" type="noConversion"/>
  </si>
  <si>
    <t>협회 및 단체, 수리 및 기타 개인서비스업
Membership organizations, repair and other 
personal services</t>
    <phoneticPr fontId="19" type="noConversion"/>
  </si>
  <si>
    <t>2021</t>
  </si>
  <si>
    <t>2. 종사자규모별 사업체수 및 종사자수</t>
    <phoneticPr fontId="19" type="noConversion"/>
  </si>
  <si>
    <t>2. 종사자규모별 사업체수 및 종사자수(계속)</t>
    <phoneticPr fontId="19" type="noConversion"/>
  </si>
  <si>
    <t>X</t>
  </si>
  <si>
    <t>X</t>
    <phoneticPr fontId="19" type="noConversion"/>
  </si>
  <si>
    <t>Ⅴ. Establishment / 157</t>
    <phoneticPr fontId="3" type="noConversion"/>
  </si>
  <si>
    <t>158 / Ⅴ. 사업체</t>
    <phoneticPr fontId="3" type="noConversion"/>
  </si>
  <si>
    <t>Ⅴ. Establishment / 159</t>
    <phoneticPr fontId="3" type="noConversion"/>
  </si>
  <si>
    <t>2. Number of Establishments and Wokers, by the scale of workers(Cont'd)</t>
    <phoneticPr fontId="19" type="noConversion"/>
  </si>
  <si>
    <t>160 / Ⅴ. 사업체</t>
    <phoneticPr fontId="3" type="noConversion"/>
  </si>
  <si>
    <t>Ⅴ. Establishment / 161</t>
    <phoneticPr fontId="3" type="noConversion"/>
  </si>
  <si>
    <t>162 / Ⅴ. 사업체</t>
    <phoneticPr fontId="3" type="noConversion"/>
  </si>
  <si>
    <t>Ⅴ. Establishment / 163</t>
    <phoneticPr fontId="3" type="noConversion"/>
  </si>
  <si>
    <t>164 / Ⅴ. 사업체</t>
    <phoneticPr fontId="3" type="noConversion"/>
  </si>
  <si>
    <t>Ⅴ. Establishment / 165</t>
    <phoneticPr fontId="3" type="noConversion"/>
  </si>
  <si>
    <t>166 / Ⅴ. 사업체</t>
    <phoneticPr fontId="3" type="noConversion"/>
  </si>
  <si>
    <t>Ⅴ. Establishment / 167</t>
    <phoneticPr fontId="3" type="noConversion"/>
  </si>
  <si>
    <t>168 / Ⅴ. 사업체</t>
    <phoneticPr fontId="3" type="noConversion"/>
  </si>
  <si>
    <t>Ⅴ. Establishment / 169</t>
    <phoneticPr fontId="3" type="noConversion"/>
  </si>
  <si>
    <t>수도, 하수 및 폐기물 처리, 
원료 재생업
Water supply, sewage, waste management, materials recovery</t>
    <phoneticPr fontId="10" type="noConversion"/>
  </si>
  <si>
    <t>금융 및 보험업
Financial and insurance 
activities</t>
    <phoneticPr fontId="10" type="noConversion"/>
  </si>
  <si>
    <t>-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</si>
</sst>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176" formatCode="_ * #,##0_ ;_ * \-#,##0_ ;_ * &quot;-&quot;_ ;_ @_ "/>
    <numFmt numFmtId="177" formatCode="#,##0_);[Red]\(#,##0\)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&quot;₩&quot;* #,##0.00_ ;_ &quot;₩&quot;* \-#,##0.00_ ;_ &quot;₩&quot;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.00;[Red]&quot;₩&quot;\-#,##0.00"/>
    <numFmt numFmtId="186" formatCode="_ &quot;₩&quot;* #,##0_ ;_ &quot;₩&quot;* \-#,##0_ ;_ &quot;₩&quot;* &quot;-&quot;_ ;_ @_ "/>
    <numFmt numFmtId="187" formatCode="&quot;$&quot;#,##0_);[Red]\(&quot;$&quot;#,##0\)"/>
    <numFmt numFmtId="188" formatCode="&quot;₩&quot;#,##0;[Red]&quot;₩&quot;\-#,##0"/>
    <numFmt numFmtId="189" formatCode="&quot;$&quot;#,##0.00_);[Red]\(&quot;$&quot;#,##0.00\)"/>
    <numFmt numFmtId="190" formatCode="#,##0;[Red]&quot;-&quot;#,##0"/>
    <numFmt numFmtId="191" formatCode="#,##0.00;[Red]&quot;-&quot;#,##0.00"/>
    <numFmt numFmtId="192" formatCode="_ * #,##0.00_ ;_ * \-#,##0.00_ ;_ * &quot;-&quot;??_ ;_ @_ "/>
    <numFmt numFmtId="193" formatCode="&quot;₩&quot;#,##0;&quot;₩&quot;&quot;₩&quot;\-#,##0"/>
    <numFmt numFmtId="194" formatCode="_ * #,##0.00_ ;_ * \-#,##0.00_ ;_ * &quot;-&quot;_ ;_ @_ "/>
    <numFmt numFmtId="195" formatCode="&quot;₩&quot;#,##0.00;&quot;₩&quot;\-#,##0.00"/>
    <numFmt numFmtId="196" formatCode="_-[$€-2]* #,##0.00_-;\-[$€-2]* #,##0.00_-;_-[$€-2]* &quot;-&quot;??_-"/>
    <numFmt numFmtId="197" formatCode="#,##0;\-#,##0;&quot;-&quot;;@"/>
    <numFmt numFmtId="198" formatCode="#,##0\ ;\-#,##0\ ;&quot;-&quot;\ ;@\ "/>
    <numFmt numFmtId="199" formatCode="#,##0;[Red]#,##0"/>
  </numFmts>
  <fonts count="87"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바탕"/>
      <family val="1"/>
      <charset val="129"/>
    </font>
    <font>
      <b/>
      <sz val="15"/>
      <name val="굴림"/>
      <family val="3"/>
      <charset val="129"/>
    </font>
    <font>
      <sz val="10"/>
      <name val="바탕체"/>
      <family val="1"/>
      <charset val="129"/>
    </font>
    <font>
      <b/>
      <sz val="17"/>
      <name val="굴림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b/>
      <sz val="16"/>
      <name val="굴림"/>
      <family val="3"/>
      <charset val="129"/>
    </font>
    <font>
      <sz val="12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b/>
      <sz val="8"/>
      <name val="돋움"/>
      <family val="3"/>
      <charset val="129"/>
    </font>
    <font>
      <sz val="8"/>
      <name val="Abadi MT Condensed Light"/>
      <family val="2"/>
    </font>
    <font>
      <sz val="8"/>
      <name val="바탕체"/>
      <family val="1"/>
      <charset val="129"/>
    </font>
    <font>
      <sz val="7.5"/>
      <color indexed="8"/>
      <name val="돋움"/>
      <family val="3"/>
      <charset val="129"/>
    </font>
    <font>
      <sz val="9"/>
      <name val="바탕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1"/>
      <color indexed="8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10"/>
      <color theme="1"/>
      <name val="Arial"/>
      <family val="2"/>
    </font>
    <font>
      <sz val="17"/>
      <name val="굴림"/>
      <family val="3"/>
      <charset val="129"/>
    </font>
    <font>
      <sz val="17"/>
      <color theme="1"/>
      <name val="굴림"/>
      <family val="3"/>
      <charset val="129"/>
    </font>
    <font>
      <sz val="8"/>
      <color rgb="FF000000"/>
      <name val="돋움"/>
      <family val="3"/>
      <charset val="129"/>
    </font>
    <font>
      <sz val="7"/>
      <color theme="1"/>
      <name val="돋움"/>
      <family val="3"/>
      <charset val="129"/>
    </font>
    <font>
      <sz val="7"/>
      <color indexed="8"/>
      <name val="돋움"/>
      <family val="3"/>
      <charset val="129"/>
    </font>
    <font>
      <vertAlign val="superscript"/>
      <sz val="8"/>
      <color theme="1"/>
      <name val="돋움"/>
      <family val="3"/>
      <charset val="129"/>
    </font>
    <font>
      <sz val="8"/>
      <color rgb="FFFF0000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</borders>
  <cellStyleXfs count="258">
    <xf numFmtId="0" fontId="0" fillId="0" borderId="0"/>
    <xf numFmtId="0" fontId="23" fillId="0" borderId="0" applyFont="0" applyFill="0" applyBorder="0" applyAlignment="0" applyProtection="0"/>
    <xf numFmtId="0" fontId="24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4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6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188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0" fontId="52" fillId="0" borderId="0" applyFont="0" applyFill="0" applyBorder="0" applyAlignment="0" applyProtection="0"/>
    <xf numFmtId="190" fontId="53" fillId="0" borderId="0" applyFont="0" applyFill="0" applyBorder="0" applyAlignment="0" applyProtection="0"/>
    <xf numFmtId="176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17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191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40" fontId="55" fillId="0" borderId="0" applyFont="0" applyFill="0" applyBorder="0" applyAlignment="0" applyProtection="0"/>
    <xf numFmtId="40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8" fillId="0" borderId="0"/>
    <xf numFmtId="0" fontId="55" fillId="0" borderId="0"/>
    <xf numFmtId="0" fontId="52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9" fillId="0" borderId="0"/>
    <xf numFmtId="0" fontId="54" fillId="0" borderId="0"/>
    <xf numFmtId="0" fontId="55" fillId="0" borderId="0"/>
    <xf numFmtId="0" fontId="56" fillId="0" borderId="0"/>
    <xf numFmtId="0" fontId="55" fillId="0" borderId="0"/>
    <xf numFmtId="0" fontId="56" fillId="0" borderId="0"/>
    <xf numFmtId="0" fontId="59" fillId="0" borderId="0"/>
    <xf numFmtId="0" fontId="54" fillId="0" borderId="0"/>
    <xf numFmtId="0" fontId="60" fillId="0" borderId="0"/>
    <xf numFmtId="0" fontId="61" fillId="0" borderId="0"/>
    <xf numFmtId="0" fontId="57" fillId="0" borderId="0"/>
    <xf numFmtId="0" fontId="57" fillId="0" borderId="0"/>
    <xf numFmtId="0" fontId="60" fillId="0" borderId="0"/>
    <xf numFmtId="0" fontId="61" fillId="0" borderId="0"/>
    <xf numFmtId="0" fontId="55" fillId="0" borderId="0"/>
    <xf numFmtId="0" fontId="56" fillId="0" borderId="0"/>
    <xf numFmtId="0" fontId="62" fillId="0" borderId="0"/>
    <xf numFmtId="176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2" fillId="0" borderId="0" applyFont="0" applyFill="0" applyBorder="0" applyAlignment="0" applyProtection="0"/>
    <xf numFmtId="2" fontId="37" fillId="0" borderId="0" applyFont="0" applyFill="0" applyBorder="0" applyAlignment="0" applyProtection="0"/>
    <xf numFmtId="38" fontId="63" fillId="19" borderId="0" applyNumberFormat="0" applyBorder="0" applyAlignment="0" applyProtection="0"/>
    <xf numFmtId="0" fontId="64" fillId="0" borderId="0">
      <alignment horizontal="left"/>
    </xf>
    <xf numFmtId="0" fontId="65" fillId="0" borderId="1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0" fontId="63" fillId="19" borderId="3" applyNumberFormat="0" applyBorder="0" applyAlignment="0" applyProtection="0"/>
    <xf numFmtId="0" fontId="67" fillId="0" borderId="4"/>
    <xf numFmtId="0" fontId="2" fillId="0" borderId="0"/>
    <xf numFmtId="0" fontId="37" fillId="0" borderId="0"/>
    <xf numFmtId="10" fontId="37" fillId="0" borderId="0" applyFont="0" applyFill="0" applyBorder="0" applyAlignment="0" applyProtection="0"/>
    <xf numFmtId="0" fontId="67" fillId="0" borderId="0"/>
    <xf numFmtId="0" fontId="37" fillId="0" borderId="5" applyNumberFormat="0" applyFont="0" applyFill="0" applyAlignment="0" applyProtection="0"/>
    <xf numFmtId="0" fontId="19" fillId="0" borderId="6">
      <alignment horizontal="left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178" fontId="2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0" borderId="0">
      <protection locked="0"/>
    </xf>
    <xf numFmtId="0" fontId="31" fillId="0" borderId="0"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2" fillId="6" borderId="8" applyNumberFormat="0" applyFont="0" applyAlignment="0" applyProtection="0">
      <alignment vertical="center"/>
    </xf>
    <xf numFmtId="0" fontId="2" fillId="6" borderId="8" applyNumberFormat="0" applyFont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4" borderId="9" applyNumberFormat="0" applyAlignment="0" applyProtection="0">
      <alignment vertical="center"/>
    </xf>
    <xf numFmtId="0" fontId="36" fillId="24" borderId="9" applyNumberFormat="0" applyAlignment="0" applyProtection="0">
      <alignment vertical="center"/>
    </xf>
    <xf numFmtId="179" fontId="37" fillId="0" borderId="0">
      <alignment vertical="center"/>
    </xf>
    <xf numFmtId="176" fontId="2" fillId="0" borderId="0" applyProtection="0"/>
    <xf numFmtId="41" fontId="14" fillId="0" borderId="0" applyFont="0" applyFill="0" applyBorder="0" applyAlignment="0" applyProtection="0"/>
    <xf numFmtId="180" fontId="2" fillId="0" borderId="0" applyProtection="0"/>
    <xf numFmtId="176" fontId="2" fillId="0" borderId="0" applyFont="0" applyFill="0" applyBorder="0" applyAlignment="0" applyProtection="0"/>
    <xf numFmtId="0" fontId="2" fillId="0" borderId="0" applyProtection="0"/>
    <xf numFmtId="176" fontId="2" fillId="0" borderId="0" applyProtection="0"/>
    <xf numFmtId="0" fontId="23" fillId="0" borderId="0" applyFont="0" applyFill="0" applyBorder="0" applyAlignment="0" applyProtection="0"/>
    <xf numFmtId="0" fontId="38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8" borderId="7" applyNumberFormat="0" applyAlignment="0" applyProtection="0">
      <alignment vertical="center"/>
    </xf>
    <xf numFmtId="0" fontId="40" fillId="8" borderId="7" applyNumberFormat="0" applyAlignment="0" applyProtection="0">
      <alignment vertical="center"/>
    </xf>
    <xf numFmtId="4" fontId="31" fillId="0" borderId="0">
      <protection locked="0"/>
    </xf>
    <xf numFmtId="181" fontId="2" fillId="0" borderId="0">
      <protection locked="0"/>
    </xf>
    <xf numFmtId="0" fontId="41" fillId="0" borderId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23" borderId="15" applyNumberFormat="0" applyAlignment="0" applyProtection="0">
      <alignment vertical="center"/>
    </xf>
    <xf numFmtId="0" fontId="47" fillId="23" borderId="15" applyNumberFormat="0" applyAlignment="0" applyProtection="0">
      <alignment vertical="center"/>
    </xf>
    <xf numFmtId="41" fontId="14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48" fillId="0" borderId="0">
      <alignment vertical="center"/>
    </xf>
    <xf numFmtId="182" fontId="2" fillId="0" borderId="0">
      <protection locked="0"/>
    </xf>
    <xf numFmtId="0" fontId="14" fillId="0" borderId="0"/>
    <xf numFmtId="0" fontId="68" fillId="0" borderId="0">
      <alignment vertical="center"/>
    </xf>
    <xf numFmtId="0" fontId="68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4" fillId="0" borderId="0"/>
    <xf numFmtId="0" fontId="49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4" fillId="0" borderId="0"/>
    <xf numFmtId="0" fontId="49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2" fillId="0" borderId="0"/>
    <xf numFmtId="0" fontId="68" fillId="0" borderId="0">
      <alignment vertical="center"/>
    </xf>
    <xf numFmtId="0" fontId="2" fillId="0" borderId="0"/>
    <xf numFmtId="0" fontId="68" fillId="0" borderId="0">
      <alignment vertical="center"/>
    </xf>
    <xf numFmtId="0" fontId="68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31" fillId="0" borderId="5">
      <protection locked="0"/>
    </xf>
    <xf numFmtId="183" fontId="2" fillId="0" borderId="0">
      <protection locked="0"/>
    </xf>
    <xf numFmtId="184" fontId="2" fillId="0" borderId="0">
      <protection locked="0"/>
    </xf>
    <xf numFmtId="0" fontId="79" fillId="0" borderId="0">
      <alignment vertical="center"/>
    </xf>
    <xf numFmtId="0" fontId="67" fillId="0" borderId="65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425">
    <xf numFmtId="0" fontId="0" fillId="0" borderId="0" xfId="0"/>
    <xf numFmtId="49" fontId="6" fillId="19" borderId="0" xfId="0" applyNumberFormat="1" applyFont="1" applyFill="1" applyBorder="1" applyAlignment="1" applyProtection="1">
      <alignment horizontal="center" vertical="center"/>
      <protection hidden="1"/>
    </xf>
    <xf numFmtId="0" fontId="6" fillId="19" borderId="0" xfId="0" applyFont="1" applyFill="1" applyBorder="1" applyAlignment="1" applyProtection="1">
      <alignment horizontal="center" vertical="center"/>
      <protection hidden="1"/>
    </xf>
    <xf numFmtId="49" fontId="0" fillId="19" borderId="0" xfId="0" applyNumberFormat="1" applyFill="1" applyBorder="1" applyAlignment="1" applyProtection="1">
      <alignment horizontal="center" vertical="center"/>
      <protection hidden="1"/>
    </xf>
    <xf numFmtId="0" fontId="0" fillId="19" borderId="0" xfId="0" applyFill="1" applyBorder="1" applyAlignment="1" applyProtection="1">
      <alignment horizontal="center" vertical="center"/>
      <protection hidden="1"/>
    </xf>
    <xf numFmtId="0" fontId="21" fillId="19" borderId="0" xfId="0" applyFont="1" applyFill="1" applyBorder="1" applyAlignment="1" applyProtection="1">
      <alignment horizontal="center" vertical="center"/>
      <protection hidden="1"/>
    </xf>
    <xf numFmtId="0" fontId="7" fillId="19" borderId="0" xfId="0" applyFont="1" applyFill="1" applyBorder="1" applyAlignment="1" applyProtection="1">
      <alignment horizontal="center" vertical="center"/>
      <protection hidden="1"/>
    </xf>
    <xf numFmtId="0" fontId="5" fillId="19" borderId="0" xfId="0" applyFont="1" applyFill="1" applyBorder="1" applyAlignment="1" applyProtection="1">
      <alignment horizontal="center" vertical="center"/>
      <protection hidden="1"/>
    </xf>
    <xf numFmtId="0" fontId="8" fillId="19" borderId="0" xfId="0" applyNumberFormat="1" applyFont="1" applyFill="1" applyBorder="1" applyAlignment="1" applyProtection="1">
      <alignment horizontal="left" vertical="center"/>
      <protection hidden="1"/>
    </xf>
    <xf numFmtId="0" fontId="10" fillId="19" borderId="0" xfId="0" applyFont="1" applyFill="1" applyBorder="1" applyAlignment="1" applyProtection="1">
      <alignment horizontal="center" vertical="center"/>
      <protection hidden="1"/>
    </xf>
    <xf numFmtId="0" fontId="17" fillId="19" borderId="0" xfId="0" applyFont="1" applyFill="1" applyBorder="1" applyAlignment="1" applyProtection="1">
      <alignment horizontal="center" vertical="center"/>
      <protection hidden="1"/>
    </xf>
    <xf numFmtId="0" fontId="10" fillId="19" borderId="16" xfId="0" applyFont="1" applyFill="1" applyBorder="1" applyAlignment="1" applyProtection="1">
      <alignment horizontal="left"/>
      <protection hidden="1"/>
    </xf>
    <xf numFmtId="177" fontId="10" fillId="19" borderId="16" xfId="0" applyNumberFormat="1" applyFont="1" applyFill="1" applyBorder="1" applyAlignment="1" applyProtection="1">
      <alignment horizontal="center"/>
      <protection hidden="1"/>
    </xf>
    <xf numFmtId="0" fontId="10" fillId="19" borderId="16" xfId="0" applyFont="1" applyFill="1" applyBorder="1" applyAlignment="1" applyProtection="1">
      <alignment horizontal="center"/>
      <protection hidden="1"/>
    </xf>
    <xf numFmtId="177" fontId="10" fillId="19" borderId="16" xfId="0" applyNumberFormat="1" applyFont="1" applyFill="1" applyBorder="1" applyAlignment="1" applyProtection="1">
      <alignment horizontal="right"/>
      <protection hidden="1"/>
    </xf>
    <xf numFmtId="177" fontId="10" fillId="19" borderId="16" xfId="0" applyNumberFormat="1" applyFont="1" applyFill="1" applyBorder="1" applyAlignment="1" applyProtection="1">
      <protection hidden="1"/>
    </xf>
    <xf numFmtId="0" fontId="10" fillId="19" borderId="0" xfId="0" applyFont="1" applyFill="1" applyBorder="1" applyAlignment="1" applyProtection="1">
      <alignment horizontal="center"/>
      <protection hidden="1"/>
    </xf>
    <xf numFmtId="0" fontId="10" fillId="19" borderId="0" xfId="0" applyFont="1" applyFill="1" applyAlignment="1" applyProtection="1">
      <protection hidden="1"/>
    </xf>
    <xf numFmtId="177" fontId="10" fillId="19" borderId="0" xfId="0" applyNumberFormat="1" applyFont="1" applyFill="1" applyAlignment="1" applyProtection="1">
      <alignment horizontal="center"/>
      <protection hidden="1"/>
    </xf>
    <xf numFmtId="177" fontId="10" fillId="19" borderId="0" xfId="0" applyNumberFormat="1" applyFont="1" applyFill="1" applyBorder="1" applyAlignment="1" applyProtection="1">
      <alignment horizontal="center"/>
      <protection hidden="1"/>
    </xf>
    <xf numFmtId="0" fontId="10" fillId="19" borderId="0" xfId="0" applyFont="1" applyFill="1" applyAlignment="1" applyProtection="1">
      <alignment horizontal="center"/>
      <protection hidden="1"/>
    </xf>
    <xf numFmtId="0" fontId="10" fillId="19" borderId="0" xfId="0" applyFont="1" applyFill="1" applyAlignment="1" applyProtection="1">
      <alignment horizontal="right"/>
      <protection hidden="1"/>
    </xf>
    <xf numFmtId="177" fontId="10" fillId="19" borderId="0" xfId="0" applyNumberFormat="1" applyFont="1" applyFill="1" applyBorder="1" applyAlignment="1" applyProtection="1">
      <protection hidden="1"/>
    </xf>
    <xf numFmtId="0" fontId="4" fillId="19" borderId="0" xfId="0" applyFont="1" applyFill="1" applyAlignment="1" applyProtection="1">
      <alignment horizontal="center" vertical="center"/>
      <protection hidden="1"/>
    </xf>
    <xf numFmtId="177" fontId="4" fillId="19" borderId="0" xfId="0" applyNumberFormat="1" applyFont="1" applyFill="1" applyAlignment="1" applyProtection="1">
      <alignment horizontal="center" vertical="center"/>
      <protection hidden="1"/>
    </xf>
    <xf numFmtId="177" fontId="4" fillId="19" borderId="0" xfId="0" applyNumberFormat="1" applyFont="1" applyFill="1" applyBorder="1" applyAlignment="1" applyProtection="1">
      <alignment horizontal="center" vertical="center"/>
      <protection hidden="1"/>
    </xf>
    <xf numFmtId="0" fontId="4" fillId="19" borderId="0" xfId="0" applyFont="1" applyFill="1" applyBorder="1" applyAlignment="1" applyProtection="1">
      <alignment horizontal="center" vertical="center"/>
      <protection hidden="1"/>
    </xf>
    <xf numFmtId="41" fontId="15" fillId="0" borderId="0" xfId="249" applyNumberFormat="1" applyFont="1" applyFill="1" applyBorder="1" applyAlignment="1" applyProtection="1">
      <alignment horizontal="left" vertical="center" wrapText="1"/>
      <protection hidden="1"/>
    </xf>
    <xf numFmtId="41" fontId="15" fillId="0" borderId="0" xfId="249" applyNumberFormat="1" applyFont="1" applyFill="1" applyBorder="1" applyAlignment="1" applyProtection="1">
      <alignment horizontal="left" vertical="center"/>
      <protection hidden="1"/>
    </xf>
    <xf numFmtId="41" fontId="8" fillId="19" borderId="0" xfId="0" applyNumberFormat="1" applyFont="1" applyFill="1" applyAlignment="1" applyProtection="1">
      <alignment horizontal="right" vertical="center"/>
      <protection hidden="1"/>
    </xf>
    <xf numFmtId="0" fontId="8" fillId="19" borderId="0" xfId="0" applyFont="1" applyFill="1" applyBorder="1" applyAlignment="1" applyProtection="1">
      <alignment horizontal="left" vertical="center"/>
      <protection hidden="1"/>
    </xf>
    <xf numFmtId="0" fontId="8" fillId="19" borderId="0" xfId="0" applyFont="1" applyFill="1" applyBorder="1" applyAlignment="1" applyProtection="1">
      <alignment horizontal="center" vertical="center"/>
      <protection hidden="1"/>
    </xf>
    <xf numFmtId="0" fontId="11" fillId="19" borderId="0" xfId="0" applyFont="1" applyFill="1" applyBorder="1" applyAlignment="1" applyProtection="1">
      <alignment horizontal="center" vertical="center"/>
      <protection hidden="1"/>
    </xf>
    <xf numFmtId="177" fontId="8" fillId="19" borderId="0" xfId="0" applyNumberFormat="1" applyFont="1" applyFill="1" applyBorder="1" applyAlignment="1" applyProtection="1">
      <alignment horizontal="center" vertical="center"/>
      <protection hidden="1"/>
    </xf>
    <xf numFmtId="0" fontId="8" fillId="19" borderId="0" xfId="0" applyFont="1" applyFill="1" applyAlignment="1" applyProtection="1">
      <alignment horizontal="center" vertical="center"/>
      <protection hidden="1"/>
    </xf>
    <xf numFmtId="177" fontId="8" fillId="19" borderId="0" xfId="0" applyNumberFormat="1" applyFont="1" applyFill="1" applyAlignment="1" applyProtection="1">
      <alignment horizontal="center" vertical="center"/>
      <protection hidden="1"/>
    </xf>
    <xf numFmtId="49" fontId="13" fillId="19" borderId="0" xfId="0" applyNumberFormat="1" applyFont="1" applyFill="1" applyBorder="1" applyAlignment="1" applyProtection="1">
      <alignment horizontal="left" vertical="center"/>
      <protection hidden="1"/>
    </xf>
    <xf numFmtId="0" fontId="13" fillId="19" borderId="0" xfId="0" applyFont="1" applyFill="1" applyBorder="1" applyAlignment="1" applyProtection="1">
      <alignment horizontal="left" vertical="center"/>
      <protection hidden="1"/>
    </xf>
    <xf numFmtId="49" fontId="13" fillId="19" borderId="0" xfId="0" applyNumberFormat="1" applyFont="1" applyFill="1" applyBorder="1" applyAlignment="1" applyProtection="1">
      <alignment horizontal="center" vertical="center"/>
      <protection hidden="1"/>
    </xf>
    <xf numFmtId="0" fontId="13" fillId="19" borderId="0" xfId="0" applyFont="1" applyFill="1" applyBorder="1" applyAlignment="1" applyProtection="1">
      <alignment horizontal="center" vertical="center"/>
      <protection hidden="1"/>
    </xf>
    <xf numFmtId="49" fontId="13" fillId="19" borderId="0" xfId="0" applyNumberFormat="1" applyFont="1" applyFill="1" applyBorder="1" applyAlignment="1" applyProtection="1">
      <alignment horizontal="right" vertical="center"/>
      <protection hidden="1"/>
    </xf>
    <xf numFmtId="177" fontId="10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19" borderId="0" xfId="0" applyFont="1" applyFill="1" applyAlignment="1" applyProtection="1">
      <alignment horizontal="center" vertical="center"/>
      <protection hidden="1"/>
    </xf>
    <xf numFmtId="177" fontId="8" fillId="19" borderId="0" xfId="0" applyNumberFormat="1" applyFont="1" applyFill="1" applyBorder="1" applyAlignment="1" applyProtection="1">
      <alignment horizontal="left" vertical="center"/>
      <protection hidden="1"/>
    </xf>
    <xf numFmtId="177" fontId="8" fillId="19" borderId="0" xfId="0" applyNumberFormat="1" applyFont="1" applyFill="1" applyBorder="1" applyAlignment="1" applyProtection="1">
      <alignment horizontal="right" vertical="center"/>
      <protection hidden="1"/>
    </xf>
    <xf numFmtId="177" fontId="10" fillId="19" borderId="0" xfId="0" applyNumberFormat="1" applyFont="1" applyFill="1" applyBorder="1" applyAlignment="1" applyProtection="1">
      <alignment horizontal="center" vertical="center"/>
      <protection hidden="1"/>
    </xf>
    <xf numFmtId="0" fontId="10" fillId="19" borderId="0" xfId="0" applyFont="1" applyFill="1" applyAlignment="1" applyProtection="1">
      <alignment horizontal="center" vertical="center"/>
      <protection hidden="1"/>
    </xf>
    <xf numFmtId="177" fontId="10" fillId="19" borderId="0" xfId="0" applyNumberFormat="1" applyFont="1" applyFill="1" applyAlignment="1" applyProtection="1">
      <alignment horizontal="center" vertical="center"/>
      <protection hidden="1"/>
    </xf>
    <xf numFmtId="41" fontId="15" fillId="19" borderId="0" xfId="0" applyNumberFormat="1" applyFont="1" applyFill="1" applyBorder="1" applyAlignment="1" applyProtection="1">
      <alignment horizontal="right" vertical="center"/>
      <protection locked="0"/>
    </xf>
    <xf numFmtId="177" fontId="5" fillId="19" borderId="0" xfId="0" applyNumberFormat="1" applyFont="1" applyFill="1" applyBorder="1" applyAlignment="1" applyProtection="1">
      <alignment horizontal="center" vertical="center"/>
      <protection hidden="1"/>
    </xf>
    <xf numFmtId="41" fontId="8" fillId="19" borderId="0" xfId="0" applyNumberFormat="1" applyFont="1" applyFill="1" applyBorder="1" applyAlignment="1" applyProtection="1">
      <alignment horizontal="right" vertical="center"/>
      <protection hidden="1"/>
    </xf>
    <xf numFmtId="41" fontId="8" fillId="19" borderId="20" xfId="0" applyNumberFormat="1" applyFont="1" applyFill="1" applyBorder="1" applyAlignment="1" applyProtection="1">
      <alignment horizontal="right" vertical="center"/>
      <protection hidden="1"/>
    </xf>
    <xf numFmtId="0" fontId="8" fillId="19" borderId="20" xfId="0" quotePrefix="1" applyNumberFormat="1" applyFont="1" applyFill="1" applyBorder="1" applyAlignment="1" applyProtection="1">
      <alignment horizontal="center" vertical="center"/>
      <protection hidden="1"/>
    </xf>
    <xf numFmtId="0" fontId="8" fillId="19" borderId="21" xfId="0" quotePrefix="1" applyNumberFormat="1" applyFont="1" applyFill="1" applyBorder="1" applyAlignment="1" applyProtection="1">
      <alignment horizontal="center" vertical="center"/>
      <protection hidden="1"/>
    </xf>
    <xf numFmtId="0" fontId="8" fillId="19" borderId="20" xfId="0" quotePrefix="1" applyFont="1" applyFill="1" applyBorder="1" applyAlignment="1" applyProtection="1">
      <alignment horizontal="center" vertical="center"/>
      <protection hidden="1"/>
    </xf>
    <xf numFmtId="0" fontId="8" fillId="19" borderId="21" xfId="0" quotePrefix="1" applyFont="1" applyFill="1" applyBorder="1" applyAlignment="1" applyProtection="1">
      <alignment horizontal="center" vertical="center"/>
      <protection hidden="1"/>
    </xf>
    <xf numFmtId="0" fontId="11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11" fillId="19" borderId="0" xfId="0" applyNumberFormat="1" applyFont="1" applyFill="1" applyBorder="1" applyAlignment="1" applyProtection="1">
      <alignment horizontal="right" vertical="center"/>
      <protection hidden="1"/>
    </xf>
    <xf numFmtId="0" fontId="11" fillId="19" borderId="21" xfId="0" quotePrefix="1" applyNumberFormat="1" applyFont="1" applyFill="1" applyBorder="1" applyAlignment="1" applyProtection="1">
      <alignment horizontal="center" vertical="center"/>
      <protection hidden="1"/>
    </xf>
    <xf numFmtId="41" fontId="11" fillId="19" borderId="20" xfId="0" applyNumberFormat="1" applyFont="1" applyFill="1" applyBorder="1" applyAlignment="1" applyProtection="1">
      <alignment horizontal="right" vertical="center"/>
      <protection hidden="1"/>
    </xf>
    <xf numFmtId="41" fontId="8" fillId="19" borderId="20" xfId="0" applyNumberFormat="1" applyFont="1" applyFill="1" applyBorder="1" applyAlignment="1" applyProtection="1">
      <alignment horizontal="center" vertical="center"/>
      <protection hidden="1"/>
    </xf>
    <xf numFmtId="41" fontId="8" fillId="19" borderId="21" xfId="0" applyNumberFormat="1" applyFont="1" applyFill="1" applyBorder="1" applyAlignment="1" applyProtection="1">
      <alignment horizontal="center" vertical="center"/>
      <protection hidden="1"/>
    </xf>
    <xf numFmtId="41" fontId="8" fillId="19" borderId="21" xfId="0" applyNumberFormat="1" applyFont="1" applyFill="1" applyBorder="1" applyAlignment="1" applyProtection="1">
      <alignment horizontal="left" vertical="center"/>
      <protection hidden="1"/>
    </xf>
    <xf numFmtId="41" fontId="8" fillId="19" borderId="25" xfId="0" applyNumberFormat="1" applyFont="1" applyFill="1" applyBorder="1" applyAlignment="1" applyProtection="1">
      <alignment horizontal="center" vertical="center"/>
      <protection hidden="1"/>
    </xf>
    <xf numFmtId="41" fontId="8" fillId="19" borderId="26" xfId="0" applyNumberFormat="1" applyFont="1" applyFill="1" applyBorder="1" applyAlignment="1" applyProtection="1">
      <alignment horizontal="left" vertical="center"/>
      <protection hidden="1"/>
    </xf>
    <xf numFmtId="177" fontId="5" fillId="19" borderId="0" xfId="0" applyNumberFormat="1" applyFont="1" applyFill="1" applyAlignment="1" applyProtection="1">
      <alignment horizontal="center" vertical="center"/>
      <protection hidden="1"/>
    </xf>
    <xf numFmtId="0" fontId="5" fillId="19" borderId="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Alignment="1" applyProtection="1">
      <alignment vertical="center" wrapText="1"/>
      <protection hidden="1"/>
    </xf>
    <xf numFmtId="0" fontId="8" fillId="19" borderId="0" xfId="0" applyNumberFormat="1" applyFont="1" applyFill="1" applyBorder="1" applyAlignment="1" applyProtection="1">
      <alignment horizontal="right" vertical="center"/>
      <protection hidden="1"/>
    </xf>
    <xf numFmtId="177" fontId="21" fillId="19" borderId="0" xfId="0" applyNumberFormat="1" applyFont="1" applyFill="1" applyAlignment="1" applyProtection="1">
      <alignment horizontal="center" vertical="center"/>
      <protection hidden="1"/>
    </xf>
    <xf numFmtId="177" fontId="21" fillId="19" borderId="0" xfId="0" applyNumberFormat="1" applyFont="1" applyFill="1" applyBorder="1" applyAlignment="1" applyProtection="1">
      <alignment horizontal="center" vertical="center"/>
      <protection hidden="1"/>
    </xf>
    <xf numFmtId="41" fontId="11" fillId="19" borderId="0" xfId="0" applyNumberFormat="1" applyFont="1" applyFill="1" applyAlignment="1" applyProtection="1">
      <alignment horizontal="right" vertical="center"/>
      <protection hidden="1"/>
    </xf>
    <xf numFmtId="41" fontId="8" fillId="19" borderId="0" xfId="192" applyNumberFormat="1" applyFont="1" applyFill="1" applyAlignment="1" applyProtection="1">
      <alignment vertical="center"/>
      <protection hidden="1"/>
    </xf>
    <xf numFmtId="177" fontId="8" fillId="25" borderId="0" xfId="0" applyNumberFormat="1" applyFont="1" applyFill="1" applyBorder="1" applyAlignment="1" applyProtection="1">
      <alignment horizontal="left" vertical="center"/>
      <protection hidden="1"/>
    </xf>
    <xf numFmtId="177" fontId="8" fillId="25" borderId="0" xfId="0" applyNumberFormat="1" applyFont="1" applyFill="1" applyBorder="1" applyAlignment="1" applyProtection="1">
      <alignment horizontal="right" vertical="center"/>
      <protection hidden="1"/>
    </xf>
    <xf numFmtId="0" fontId="22" fillId="25" borderId="0" xfId="0" applyFont="1" applyFill="1" applyBorder="1" applyAlignment="1" applyProtection="1">
      <alignment horizontal="center" vertical="center"/>
      <protection hidden="1"/>
    </xf>
    <xf numFmtId="0" fontId="5" fillId="25" borderId="0" xfId="0" applyFont="1" applyFill="1" applyBorder="1" applyAlignment="1" applyProtection="1">
      <alignment horizontal="center" vertical="center"/>
      <protection hidden="1"/>
    </xf>
    <xf numFmtId="177" fontId="5" fillId="25" borderId="0" xfId="0" applyNumberFormat="1" applyFont="1" applyFill="1" applyBorder="1" applyAlignment="1" applyProtection="1">
      <alignment horizontal="center" vertical="center"/>
      <protection hidden="1"/>
    </xf>
    <xf numFmtId="177" fontId="5" fillId="25" borderId="0" xfId="0" applyNumberFormat="1" applyFont="1" applyFill="1" applyBorder="1" applyAlignment="1" applyProtection="1">
      <alignment vertical="center" wrapText="1"/>
      <protection hidden="1"/>
    </xf>
    <xf numFmtId="177" fontId="5" fillId="25" borderId="0" xfId="0" applyNumberFormat="1" applyFont="1" applyFill="1" applyBorder="1" applyAlignment="1" applyProtection="1">
      <alignment vertical="center"/>
      <protection hidden="1"/>
    </xf>
    <xf numFmtId="0" fontId="8" fillId="25" borderId="0" xfId="0" applyFont="1" applyFill="1" applyBorder="1" applyAlignment="1" applyProtection="1">
      <alignment horizontal="left" vertical="center"/>
      <protection hidden="1"/>
    </xf>
    <xf numFmtId="0" fontId="8" fillId="25" borderId="0" xfId="0" applyFont="1" applyFill="1" applyBorder="1" applyAlignment="1" applyProtection="1">
      <alignment horizontal="right" vertical="center"/>
      <protection hidden="1"/>
    </xf>
    <xf numFmtId="177" fontId="8" fillId="25" borderId="23" xfId="0" applyNumberFormat="1" applyFont="1" applyFill="1" applyBorder="1" applyAlignment="1" applyProtection="1">
      <alignment horizontal="center" vertical="center" wrapText="1"/>
      <protection hidden="1"/>
    </xf>
    <xf numFmtId="0" fontId="15" fillId="25" borderId="24" xfId="0" applyFont="1" applyFill="1" applyBorder="1" applyAlignment="1" applyProtection="1">
      <alignment horizontal="center" vertical="center" wrapText="1"/>
      <protection hidden="1"/>
    </xf>
    <xf numFmtId="0" fontId="15" fillId="25" borderId="27" xfId="0" applyFont="1" applyFill="1" applyBorder="1" applyAlignment="1" applyProtection="1">
      <alignment horizontal="center" vertical="center" wrapText="1"/>
      <protection hidden="1"/>
    </xf>
    <xf numFmtId="0" fontId="8" fillId="25" borderId="20" xfId="0" quotePrefix="1" applyNumberFormat="1" applyFont="1" applyFill="1" applyBorder="1" applyAlignment="1" applyProtection="1">
      <alignment horizontal="center" vertical="center"/>
      <protection hidden="1"/>
    </xf>
    <xf numFmtId="41" fontId="8" fillId="25" borderId="0" xfId="0" applyNumberFormat="1" applyFont="1" applyFill="1" applyBorder="1" applyAlignment="1" applyProtection="1">
      <alignment horizontal="right" vertical="center"/>
      <protection hidden="1"/>
    </xf>
    <xf numFmtId="0" fontId="8" fillId="25" borderId="21" xfId="0" quotePrefix="1" applyNumberFormat="1" applyFont="1" applyFill="1" applyBorder="1" applyAlignment="1" applyProtection="1">
      <alignment horizontal="center" vertical="center"/>
      <protection hidden="1"/>
    </xf>
    <xf numFmtId="41" fontId="11" fillId="25" borderId="0" xfId="0" applyNumberFormat="1" applyFont="1" applyFill="1" applyBorder="1" applyAlignment="1" applyProtection="1">
      <alignment horizontal="center" vertical="center"/>
      <protection hidden="1"/>
    </xf>
    <xf numFmtId="0" fontId="8" fillId="25" borderId="4" xfId="0" applyFont="1" applyFill="1" applyBorder="1" applyAlignment="1" applyProtection="1">
      <alignment horizontal="center" vertical="center"/>
      <protection hidden="1"/>
    </xf>
    <xf numFmtId="177" fontId="8" fillId="25" borderId="0" xfId="0" applyNumberFormat="1" applyFont="1" applyFill="1" applyBorder="1" applyAlignment="1" applyProtection="1">
      <alignment horizontal="center" vertical="center"/>
      <protection hidden="1"/>
    </xf>
    <xf numFmtId="177" fontId="6" fillId="25" borderId="0" xfId="0" applyNumberFormat="1" applyFont="1" applyFill="1" applyBorder="1" applyAlignment="1" applyProtection="1">
      <alignment horizontal="center" vertical="center"/>
      <protection hidden="1"/>
    </xf>
    <xf numFmtId="0" fontId="6" fillId="25" borderId="0" xfId="0" applyFont="1" applyFill="1" applyBorder="1" applyAlignment="1" applyProtection="1">
      <alignment horizontal="center" vertical="center"/>
      <protection hidden="1"/>
    </xf>
    <xf numFmtId="177" fontId="6" fillId="25" borderId="0" xfId="0" applyNumberFormat="1" applyFont="1" applyFill="1" applyAlignment="1" applyProtection="1">
      <alignment horizontal="center" vertical="center"/>
      <protection hidden="1"/>
    </xf>
    <xf numFmtId="0" fontId="22" fillId="25" borderId="0" xfId="0" applyFont="1" applyFill="1" applyProtection="1">
      <protection hidden="1"/>
    </xf>
    <xf numFmtId="177" fontId="10" fillId="19" borderId="0" xfId="0" applyNumberFormat="1" applyFont="1" applyFill="1" applyBorder="1" applyAlignment="1" applyProtection="1">
      <alignment horizontal="right"/>
      <protection hidden="1"/>
    </xf>
    <xf numFmtId="0" fontId="10" fillId="19" borderId="0" xfId="0" applyFont="1" applyFill="1" applyBorder="1" applyAlignment="1" applyProtection="1">
      <alignment horizontal="left" vertical="center"/>
      <protection hidden="1"/>
    </xf>
    <xf numFmtId="41" fontId="16" fillId="19" borderId="0" xfId="247" quotePrefix="1" applyNumberFormat="1" applyFont="1" applyFill="1" applyBorder="1" applyAlignment="1" applyProtection="1">
      <alignment vertical="center"/>
      <protection hidden="1"/>
    </xf>
    <xf numFmtId="177" fontId="10" fillId="19" borderId="0" xfId="0" applyNumberFormat="1" applyFont="1" applyFill="1" applyBorder="1" applyAlignment="1" applyProtection="1">
      <alignment horizontal="right" vertical="center"/>
      <protection hidden="1"/>
    </xf>
    <xf numFmtId="0" fontId="11" fillId="25" borderId="0" xfId="0" applyFont="1" applyFill="1" applyBorder="1" applyAlignment="1" applyProtection="1">
      <alignment horizontal="center" vertical="center"/>
      <protection hidden="1"/>
    </xf>
    <xf numFmtId="0" fontId="8" fillId="25" borderId="0" xfId="0" applyFont="1" applyFill="1" applyBorder="1" applyAlignment="1" applyProtection="1">
      <alignment horizontal="center" vertical="center"/>
      <protection hidden="1"/>
    </xf>
    <xf numFmtId="0" fontId="10" fillId="25" borderId="16" xfId="0" applyFont="1" applyFill="1" applyBorder="1" applyAlignment="1" applyProtection="1">
      <protection hidden="1"/>
    </xf>
    <xf numFmtId="177" fontId="10" fillId="25" borderId="16" xfId="0" applyNumberFormat="1" applyFont="1" applyFill="1" applyBorder="1" applyAlignment="1" applyProtection="1">
      <alignment horizontal="right"/>
      <protection hidden="1"/>
    </xf>
    <xf numFmtId="0" fontId="10" fillId="25" borderId="16" xfId="0" applyFont="1" applyFill="1" applyBorder="1" applyAlignment="1" applyProtection="1">
      <alignment horizontal="center"/>
      <protection hidden="1"/>
    </xf>
    <xf numFmtId="177" fontId="10" fillId="25" borderId="16" xfId="0" applyNumberFormat="1" applyFont="1" applyFill="1" applyBorder="1" applyAlignment="1" applyProtection="1">
      <alignment horizontal="center"/>
      <protection hidden="1"/>
    </xf>
    <xf numFmtId="0" fontId="10" fillId="25" borderId="0" xfId="0" applyFont="1" applyFill="1" applyBorder="1" applyAlignment="1" applyProtection="1">
      <alignment horizontal="center"/>
      <protection hidden="1"/>
    </xf>
    <xf numFmtId="177" fontId="10" fillId="25" borderId="0" xfId="0" applyNumberFormat="1" applyFont="1" applyFill="1" applyBorder="1" applyAlignment="1" applyProtection="1">
      <alignment horizontal="right"/>
      <protection hidden="1"/>
    </xf>
    <xf numFmtId="0" fontId="11" fillId="25" borderId="20" xfId="0" quotePrefix="1" applyNumberFormat="1" applyFont="1" applyFill="1" applyBorder="1" applyAlignment="1" applyProtection="1">
      <alignment horizontal="center" vertical="center"/>
      <protection hidden="1"/>
    </xf>
    <xf numFmtId="41" fontId="11" fillId="25" borderId="0" xfId="0" applyNumberFormat="1" applyFont="1" applyFill="1" applyBorder="1" applyAlignment="1" applyProtection="1">
      <alignment horizontal="right" vertical="center"/>
      <protection hidden="1"/>
    </xf>
    <xf numFmtId="0" fontId="11" fillId="25" borderId="21" xfId="0" quotePrefix="1" applyNumberFormat="1" applyFont="1" applyFill="1" applyBorder="1" applyAlignment="1" applyProtection="1">
      <alignment horizontal="center" vertical="center"/>
      <protection hidden="1"/>
    </xf>
    <xf numFmtId="41" fontId="8" fillId="25" borderId="20" xfId="0" applyNumberFormat="1" applyFont="1" applyFill="1" applyBorder="1" applyAlignment="1" applyProtection="1">
      <alignment horizontal="center" vertical="center"/>
      <protection hidden="1"/>
    </xf>
    <xf numFmtId="41" fontId="8" fillId="25" borderId="21" xfId="0" applyNumberFormat="1" applyFont="1" applyFill="1" applyBorder="1" applyAlignment="1" applyProtection="1">
      <alignment horizontal="center" vertical="center"/>
      <protection hidden="1"/>
    </xf>
    <xf numFmtId="41" fontId="8" fillId="25" borderId="21" xfId="0" applyNumberFormat="1" applyFont="1" applyFill="1" applyBorder="1" applyAlignment="1" applyProtection="1">
      <alignment horizontal="left" vertical="center"/>
      <protection hidden="1"/>
    </xf>
    <xf numFmtId="41" fontId="8" fillId="25" borderId="25" xfId="0" applyNumberFormat="1" applyFont="1" applyFill="1" applyBorder="1" applyAlignment="1" applyProtection="1">
      <alignment horizontal="center" vertical="center"/>
      <protection hidden="1"/>
    </xf>
    <xf numFmtId="41" fontId="8" fillId="25" borderId="26" xfId="0" applyNumberFormat="1" applyFont="1" applyFill="1" applyBorder="1" applyAlignment="1" applyProtection="1">
      <alignment horizontal="left" vertical="center"/>
      <protection hidden="1"/>
    </xf>
    <xf numFmtId="177" fontId="69" fillId="19" borderId="0" xfId="0" applyNumberFormat="1" applyFont="1" applyFill="1" applyBorder="1" applyAlignment="1" applyProtection="1">
      <alignment horizontal="left" vertical="center"/>
      <protection hidden="1"/>
    </xf>
    <xf numFmtId="177" fontId="70" fillId="19" borderId="0" xfId="0" applyNumberFormat="1" applyFont="1" applyFill="1" applyAlignment="1" applyProtection="1">
      <alignment horizontal="center" vertical="center"/>
      <protection hidden="1"/>
    </xf>
    <xf numFmtId="177" fontId="70" fillId="19" borderId="0" xfId="0" applyNumberFormat="1" applyFont="1" applyFill="1" applyBorder="1" applyAlignment="1" applyProtection="1">
      <alignment horizontal="center" vertical="center"/>
      <protection hidden="1"/>
    </xf>
    <xf numFmtId="177" fontId="69" fillId="19" borderId="0" xfId="0" applyNumberFormat="1" applyFont="1" applyFill="1" applyBorder="1" applyAlignment="1" applyProtection="1">
      <alignment horizontal="right" vertical="center"/>
      <protection hidden="1"/>
    </xf>
    <xf numFmtId="0" fontId="71" fillId="0" borderId="0" xfId="0" applyFont="1" applyProtection="1">
      <protection hidden="1"/>
    </xf>
    <xf numFmtId="0" fontId="72" fillId="0" borderId="0" xfId="0" applyFont="1" applyProtection="1">
      <protection hidden="1"/>
    </xf>
    <xf numFmtId="0" fontId="75" fillId="19" borderId="0" xfId="0" applyFont="1" applyFill="1" applyAlignment="1" applyProtection="1">
      <alignment horizontal="center" vertical="center"/>
      <protection hidden="1"/>
    </xf>
    <xf numFmtId="177" fontId="75" fillId="19" borderId="0" xfId="0" applyNumberFormat="1" applyFont="1" applyFill="1" applyBorder="1" applyAlignment="1" applyProtection="1">
      <alignment horizontal="center" vertical="center"/>
      <protection hidden="1"/>
    </xf>
    <xf numFmtId="177" fontId="75" fillId="19" borderId="0" xfId="0" applyNumberFormat="1" applyFont="1" applyFill="1" applyAlignment="1" applyProtection="1">
      <alignment horizontal="center" vertical="center"/>
      <protection hidden="1"/>
    </xf>
    <xf numFmtId="0" fontId="75" fillId="19" borderId="0" xfId="0" applyFont="1" applyFill="1" applyBorder="1" applyAlignment="1" applyProtection="1">
      <alignment vertical="center" wrapText="1"/>
      <protection hidden="1"/>
    </xf>
    <xf numFmtId="0" fontId="75" fillId="19" borderId="0" xfId="0" applyFont="1" applyFill="1" applyAlignment="1" applyProtection="1">
      <alignment vertical="center" wrapText="1"/>
      <protection hidden="1"/>
    </xf>
    <xf numFmtId="0" fontId="69" fillId="19" borderId="0" xfId="0" applyNumberFormat="1" applyFont="1" applyFill="1" applyBorder="1" applyAlignment="1" applyProtection="1">
      <alignment horizontal="left" vertical="center"/>
      <protection hidden="1"/>
    </xf>
    <xf numFmtId="0" fontId="69" fillId="19" borderId="0" xfId="0" applyNumberFormat="1" applyFont="1" applyFill="1" applyBorder="1" applyAlignment="1" applyProtection="1">
      <alignment horizontal="right" vertical="center"/>
      <protection hidden="1"/>
    </xf>
    <xf numFmtId="177" fontId="69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19" xfId="0" applyNumberFormat="1" applyFont="1" applyFill="1" applyBorder="1" applyAlignment="1" applyProtection="1">
      <alignment horizontal="center" vertical="center" wrapText="1"/>
      <protection hidden="1"/>
    </xf>
    <xf numFmtId="0" fontId="69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69" fillId="19" borderId="0" xfId="0" applyNumberFormat="1" applyFont="1" applyFill="1" applyAlignment="1" applyProtection="1">
      <alignment horizontal="right" vertical="center"/>
      <protection hidden="1"/>
    </xf>
    <xf numFmtId="41" fontId="69" fillId="19" borderId="0" xfId="0" applyNumberFormat="1" applyFont="1" applyFill="1" applyBorder="1" applyAlignment="1" applyProtection="1">
      <alignment horizontal="right" vertical="center"/>
      <protection hidden="1"/>
    </xf>
    <xf numFmtId="0" fontId="69" fillId="19" borderId="21" xfId="0" quotePrefix="1" applyNumberFormat="1" applyFont="1" applyFill="1" applyBorder="1" applyAlignment="1" applyProtection="1">
      <alignment horizontal="center" vertical="center"/>
      <protection hidden="1"/>
    </xf>
    <xf numFmtId="0" fontId="76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76" fillId="19" borderId="0" xfId="0" applyNumberFormat="1" applyFont="1" applyFill="1" applyAlignment="1" applyProtection="1">
      <alignment horizontal="right" vertical="center"/>
      <protection hidden="1"/>
    </xf>
    <xf numFmtId="0" fontId="76" fillId="19" borderId="21" xfId="0" quotePrefix="1" applyNumberFormat="1" applyFont="1" applyFill="1" applyBorder="1" applyAlignment="1" applyProtection="1">
      <alignment horizontal="center" vertical="center"/>
      <protection hidden="1"/>
    </xf>
    <xf numFmtId="41" fontId="69" fillId="19" borderId="20" xfId="0" applyNumberFormat="1" applyFont="1" applyFill="1" applyBorder="1" applyAlignment="1" applyProtection="1">
      <alignment horizontal="center" vertical="center"/>
      <protection hidden="1"/>
    </xf>
    <xf numFmtId="41" fontId="69" fillId="19" borderId="21" xfId="0" applyNumberFormat="1" applyFont="1" applyFill="1" applyBorder="1" applyAlignment="1" applyProtection="1">
      <alignment horizontal="center" vertical="center"/>
      <protection hidden="1"/>
    </xf>
    <xf numFmtId="41" fontId="69" fillId="19" borderId="21" xfId="0" applyNumberFormat="1" applyFont="1" applyFill="1" applyBorder="1" applyAlignment="1" applyProtection="1">
      <alignment horizontal="left" vertical="center"/>
      <protection hidden="1"/>
    </xf>
    <xf numFmtId="41" fontId="69" fillId="19" borderId="25" xfId="0" applyNumberFormat="1" applyFont="1" applyFill="1" applyBorder="1" applyAlignment="1" applyProtection="1">
      <alignment horizontal="center" vertical="center"/>
      <protection hidden="1"/>
    </xf>
    <xf numFmtId="41" fontId="69" fillId="19" borderId="26" xfId="0" applyNumberFormat="1" applyFont="1" applyFill="1" applyBorder="1" applyAlignment="1" applyProtection="1">
      <alignment horizontal="left" vertical="center"/>
      <protection hidden="1"/>
    </xf>
    <xf numFmtId="0" fontId="77" fillId="19" borderId="16" xfId="0" applyFont="1" applyFill="1" applyBorder="1" applyAlignment="1" applyProtection="1">
      <alignment horizontal="left"/>
      <protection hidden="1"/>
    </xf>
    <xf numFmtId="177" fontId="77" fillId="19" borderId="16" xfId="0" applyNumberFormat="1" applyFont="1" applyFill="1" applyBorder="1" applyAlignment="1" applyProtection="1">
      <alignment horizontal="center"/>
      <protection hidden="1"/>
    </xf>
    <xf numFmtId="0" fontId="77" fillId="19" borderId="16" xfId="0" applyFont="1" applyFill="1" applyBorder="1" applyAlignment="1" applyProtection="1">
      <alignment horizontal="center"/>
      <protection hidden="1"/>
    </xf>
    <xf numFmtId="177" fontId="77" fillId="19" borderId="16" xfId="0" applyNumberFormat="1" applyFont="1" applyFill="1" applyBorder="1" applyAlignment="1" applyProtection="1">
      <alignment horizontal="right"/>
      <protection hidden="1"/>
    </xf>
    <xf numFmtId="177" fontId="77" fillId="19" borderId="16" xfId="0" applyNumberFormat="1" applyFont="1" applyFill="1" applyBorder="1" applyAlignment="1" applyProtection="1">
      <protection hidden="1"/>
    </xf>
    <xf numFmtId="0" fontId="78" fillId="0" borderId="0" xfId="0" applyFont="1" applyProtection="1">
      <protection hidden="1"/>
    </xf>
    <xf numFmtId="0" fontId="8" fillId="19" borderId="0" xfId="0" applyFont="1" applyFill="1" applyAlignment="1" applyProtection="1">
      <alignment horizontal="center" vertical="top"/>
      <protection hidden="1"/>
    </xf>
    <xf numFmtId="177" fontId="8" fillId="19" borderId="0" xfId="0" applyNumberFormat="1" applyFont="1" applyFill="1" applyAlignment="1" applyProtection="1">
      <alignment horizontal="center" vertical="top"/>
      <protection hidden="1"/>
    </xf>
    <xf numFmtId="177" fontId="8" fillId="19" borderId="0" xfId="0" applyNumberFormat="1" applyFont="1" applyFill="1" applyBorder="1" applyAlignment="1" applyProtection="1">
      <alignment horizontal="center" vertical="top"/>
      <protection hidden="1"/>
    </xf>
    <xf numFmtId="177" fontId="8" fillId="19" borderId="0" xfId="0" applyNumberFormat="1" applyFont="1" applyFill="1" applyBorder="1" applyAlignment="1" applyProtection="1">
      <alignment horizontal="right" vertical="top"/>
      <protection hidden="1"/>
    </xf>
    <xf numFmtId="177" fontId="8" fillId="19" borderId="0" xfId="0" applyNumberFormat="1" applyFont="1" applyFill="1" applyBorder="1" applyAlignment="1" applyProtection="1">
      <alignment horizontal="left" vertical="top"/>
      <protection hidden="1"/>
    </xf>
    <xf numFmtId="0" fontId="8" fillId="19" borderId="0" xfId="0" applyFont="1" applyFill="1" applyBorder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left" vertical="top"/>
      <protection hidden="1"/>
    </xf>
    <xf numFmtId="177" fontId="69" fillId="19" borderId="0" xfId="0" applyNumberFormat="1" applyFont="1" applyFill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right" vertical="top"/>
      <protection hidden="1"/>
    </xf>
    <xf numFmtId="0" fontId="69" fillId="0" borderId="0" xfId="0" applyFont="1" applyAlignment="1" applyProtection="1">
      <alignment vertical="top"/>
      <protection hidden="1"/>
    </xf>
    <xf numFmtId="177" fontId="8" fillId="25" borderId="0" xfId="0" applyNumberFormat="1" applyFont="1" applyFill="1" applyBorder="1" applyAlignment="1" applyProtection="1">
      <alignment horizontal="left" vertical="top"/>
      <protection hidden="1"/>
    </xf>
    <xf numFmtId="0" fontId="22" fillId="25" borderId="0" xfId="0" applyFont="1" applyFill="1" applyAlignment="1" applyProtection="1">
      <alignment vertical="top"/>
      <protection hidden="1"/>
    </xf>
    <xf numFmtId="177" fontId="8" fillId="25" borderId="0" xfId="0" applyNumberFormat="1" applyFont="1" applyFill="1" applyBorder="1" applyAlignment="1" applyProtection="1">
      <alignment horizontal="right" vertical="top"/>
      <protection hidden="1"/>
    </xf>
    <xf numFmtId="0" fontId="22" fillId="25" borderId="0" xfId="0" applyFont="1" applyFill="1" applyBorder="1" applyAlignment="1" applyProtection="1">
      <alignment horizontal="center" vertical="top"/>
      <protection hidden="1"/>
    </xf>
    <xf numFmtId="177" fontId="69" fillId="25" borderId="66" xfId="0" applyNumberFormat="1" applyFont="1" applyFill="1" applyBorder="1" applyAlignment="1" applyProtection="1">
      <alignment vertical="center" wrapText="1"/>
      <protection hidden="1"/>
    </xf>
    <xf numFmtId="177" fontId="69" fillId="19" borderId="23" xfId="0" applyNumberFormat="1" applyFont="1" applyFill="1" applyBorder="1" applyAlignment="1" applyProtection="1">
      <alignment horizontal="center" vertical="center" wrapText="1"/>
      <protection hidden="1"/>
    </xf>
    <xf numFmtId="0" fontId="8" fillId="25" borderId="0" xfId="0" applyFont="1" applyFill="1" applyBorder="1" applyAlignment="1" applyProtection="1">
      <alignment horizontal="center"/>
      <protection hidden="1"/>
    </xf>
    <xf numFmtId="0" fontId="8" fillId="25" borderId="0" xfId="0" applyFont="1" applyFill="1" applyBorder="1" applyAlignment="1" applyProtection="1">
      <alignment horizontal="center" vertical="top"/>
      <protection hidden="1"/>
    </xf>
    <xf numFmtId="0" fontId="69" fillId="19" borderId="0" xfId="0" applyFont="1" applyFill="1" applyBorder="1" applyAlignment="1" applyProtection="1">
      <alignment horizontal="center" vertical="center"/>
      <protection hidden="1"/>
    </xf>
    <xf numFmtId="0" fontId="5" fillId="25" borderId="0" xfId="0" applyFont="1" applyFill="1" applyAlignment="1" applyProtection="1">
      <alignment horizontal="center" vertical="center"/>
      <protection hidden="1"/>
    </xf>
    <xf numFmtId="177" fontId="8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8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41" fontId="8" fillId="25" borderId="0" xfId="0" applyNumberFormat="1" applyFont="1" applyFill="1" applyBorder="1" applyAlignment="1" applyProtection="1">
      <alignment vertical="center"/>
      <protection hidden="1"/>
    </xf>
    <xf numFmtId="41" fontId="15" fillId="25" borderId="65" xfId="0" applyNumberFormat="1" applyFont="1" applyFill="1" applyBorder="1" applyAlignment="1" applyProtection="1">
      <alignment horizontal="right" vertical="center"/>
      <protection locked="0" hidden="1"/>
    </xf>
    <xf numFmtId="41" fontId="15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19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69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19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0" borderId="0" xfId="0" applyNumberFormat="1" applyFont="1" applyFill="1" applyBorder="1" applyAlignment="1" applyProtection="1">
      <alignment horizontal="right" vertical="center"/>
      <protection locked="0" hidden="1"/>
    </xf>
    <xf numFmtId="0" fontId="7" fillId="19" borderId="0" xfId="0" applyFont="1" applyFill="1" applyAlignment="1" applyProtection="1">
      <alignment horizontal="center" vertical="center"/>
      <protection hidden="1"/>
    </xf>
    <xf numFmtId="0" fontId="13" fillId="19" borderId="0" xfId="0" applyFont="1" applyFill="1" applyAlignment="1" applyProtection="1">
      <alignment horizontal="center" vertical="center"/>
      <protection hidden="1"/>
    </xf>
    <xf numFmtId="177" fontId="13" fillId="19" borderId="0" xfId="0" applyNumberFormat="1" applyFont="1" applyFill="1" applyAlignment="1" applyProtection="1">
      <alignment horizontal="center" vertical="center"/>
      <protection hidden="1"/>
    </xf>
    <xf numFmtId="177" fontId="13" fillId="19" borderId="0" xfId="0" applyNumberFormat="1" applyFont="1" applyFill="1" applyBorder="1" applyAlignment="1" applyProtection="1">
      <alignment horizontal="center" vertical="center"/>
      <protection hidden="1"/>
    </xf>
    <xf numFmtId="197" fontId="20" fillId="19" borderId="0" xfId="247" applyNumberFormat="1" applyFont="1" applyFill="1" applyBorder="1" applyAlignment="1" applyProtection="1">
      <alignment vertical="center" wrapText="1"/>
      <protection hidden="1"/>
    </xf>
    <xf numFmtId="0" fontId="81" fillId="0" borderId="0" xfId="0" applyFont="1" applyProtection="1"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177" fontId="77" fillId="19" borderId="22" xfId="0" applyNumberFormat="1" applyFont="1" applyFill="1" applyBorder="1" applyAlignment="1" applyProtection="1">
      <alignment vertical="center" wrapText="1"/>
      <protection hidden="1"/>
    </xf>
    <xf numFmtId="177" fontId="77" fillId="19" borderId="19" xfId="0" applyNumberFormat="1" applyFont="1" applyFill="1" applyBorder="1" applyAlignment="1" applyProtection="1">
      <alignment horizontal="center" vertical="center" wrapText="1" shrinkToFit="1"/>
      <protection hidden="1"/>
    </xf>
    <xf numFmtId="177" fontId="77" fillId="19" borderId="23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24" xfId="0" applyFont="1" applyBorder="1" applyAlignment="1" applyProtection="1">
      <alignment horizontal="center" vertical="center" wrapText="1"/>
      <protection hidden="1"/>
    </xf>
    <xf numFmtId="0" fontId="10" fillId="19" borderId="20" xfId="0" quotePrefix="1" applyNumberFormat="1" applyFont="1" applyFill="1" applyBorder="1" applyAlignment="1" applyProtection="1">
      <alignment horizontal="center" vertical="center"/>
      <protection hidden="1"/>
    </xf>
    <xf numFmtId="197" fontId="10" fillId="19" borderId="0" xfId="0" applyNumberFormat="1" applyFont="1" applyFill="1" applyAlignment="1" applyProtection="1">
      <alignment horizontal="right" vertical="center"/>
      <protection hidden="1"/>
    </xf>
    <xf numFmtId="197" fontId="10" fillId="19" borderId="0" xfId="0" applyNumberFormat="1" applyFont="1" applyFill="1" applyBorder="1" applyAlignment="1" applyProtection="1">
      <alignment horizontal="right" vertical="center"/>
      <protection hidden="1"/>
    </xf>
    <xf numFmtId="0" fontId="17" fillId="19" borderId="20" xfId="0" quotePrefix="1" applyNumberFormat="1" applyFont="1" applyFill="1" applyBorder="1" applyAlignment="1" applyProtection="1">
      <alignment horizontal="center" vertical="center" wrapText="1"/>
      <protection hidden="1"/>
    </xf>
    <xf numFmtId="197" fontId="17" fillId="25" borderId="0" xfId="187" applyNumberFormat="1" applyFont="1" applyFill="1" applyAlignment="1" applyProtection="1">
      <alignment vertical="center"/>
      <protection hidden="1"/>
    </xf>
    <xf numFmtId="41" fontId="10" fillId="19" borderId="20" xfId="0" applyNumberFormat="1" applyFont="1" applyFill="1" applyBorder="1" applyAlignment="1" applyProtection="1">
      <alignment horizontal="center" vertical="center"/>
      <protection hidden="1"/>
    </xf>
    <xf numFmtId="197" fontId="10" fillId="19" borderId="0" xfId="187" applyNumberFormat="1" applyFont="1" applyFill="1" applyBorder="1" applyAlignment="1" applyProtection="1">
      <alignment vertical="center"/>
      <protection hidden="1"/>
    </xf>
    <xf numFmtId="197" fontId="10" fillId="19" borderId="65" xfId="187" applyNumberFormat="1" applyFont="1" applyFill="1" applyBorder="1" applyAlignment="1" applyProtection="1">
      <alignment vertical="center"/>
      <protection hidden="1"/>
    </xf>
    <xf numFmtId="197" fontId="10" fillId="19" borderId="0" xfId="0" applyNumberFormat="1" applyFont="1" applyFill="1" applyBorder="1" applyAlignment="1" applyProtection="1">
      <alignment vertical="center"/>
      <protection hidden="1"/>
    </xf>
    <xf numFmtId="197" fontId="10" fillId="25" borderId="0" xfId="0" applyNumberFormat="1" applyFont="1" applyFill="1" applyBorder="1" applyAlignment="1" applyProtection="1">
      <alignment vertical="center"/>
      <protection hidden="1"/>
    </xf>
    <xf numFmtId="197" fontId="16" fillId="19" borderId="21" xfId="0" applyNumberFormat="1" applyFont="1" applyFill="1" applyBorder="1" applyAlignment="1" applyProtection="1">
      <alignment vertical="center"/>
      <protection hidden="1"/>
    </xf>
    <xf numFmtId="197" fontId="16" fillId="25" borderId="0" xfId="0" applyNumberFormat="1" applyFont="1" applyFill="1" applyBorder="1" applyAlignment="1" applyProtection="1">
      <alignment vertical="center"/>
      <protection locked="0" hidden="1"/>
    </xf>
    <xf numFmtId="197" fontId="16" fillId="19" borderId="70" xfId="0" applyNumberFormat="1" applyFont="1" applyFill="1" applyBorder="1" applyAlignment="1" applyProtection="1">
      <alignment vertical="center"/>
      <protection hidden="1"/>
    </xf>
    <xf numFmtId="197" fontId="16" fillId="25" borderId="65" xfId="0" applyNumberFormat="1" applyFont="1" applyFill="1" applyBorder="1" applyAlignment="1" applyProtection="1">
      <alignment vertical="center"/>
      <protection locked="0" hidden="1"/>
    </xf>
    <xf numFmtId="0" fontId="10" fillId="19" borderId="21" xfId="0" quotePrefix="1" applyNumberFormat="1" applyFont="1" applyFill="1" applyBorder="1" applyAlignment="1" applyProtection="1">
      <alignment horizontal="center" vertical="center"/>
      <protection hidden="1"/>
    </xf>
    <xf numFmtId="197" fontId="17" fillId="25" borderId="0" xfId="187" applyNumberFormat="1" applyFont="1" applyFill="1" applyBorder="1" applyAlignment="1" applyProtection="1">
      <alignment vertical="center"/>
      <protection hidden="1"/>
    </xf>
    <xf numFmtId="0" fontId="17" fillId="19" borderId="21" xfId="0" quotePrefix="1" applyNumberFormat="1" applyFont="1" applyFill="1" applyBorder="1" applyAlignment="1" applyProtection="1">
      <alignment horizontal="center" vertical="center" wrapText="1"/>
      <protection hidden="1"/>
    </xf>
    <xf numFmtId="41" fontId="10" fillId="19" borderId="21" xfId="0" applyNumberFormat="1" applyFont="1" applyFill="1" applyBorder="1" applyAlignment="1" applyProtection="1">
      <alignment horizontal="center" vertical="center"/>
      <protection hidden="1"/>
    </xf>
    <xf numFmtId="0" fontId="16" fillId="19" borderId="20" xfId="247" applyFont="1" applyFill="1" applyBorder="1" applyAlignment="1" applyProtection="1">
      <alignment vertical="center" shrinkToFit="1"/>
      <protection hidden="1"/>
    </xf>
    <xf numFmtId="197" fontId="16" fillId="19" borderId="20" xfId="247" applyNumberFormat="1" applyFont="1" applyFill="1" applyBorder="1" applyAlignment="1" applyProtection="1">
      <alignment vertical="center" shrinkToFit="1"/>
      <protection hidden="1"/>
    </xf>
    <xf numFmtId="197" fontId="16" fillId="19" borderId="69" xfId="247" applyNumberFormat="1" applyFont="1" applyFill="1" applyBorder="1" applyAlignment="1" applyProtection="1">
      <alignment vertical="center" shrinkToFit="1"/>
      <protection hidden="1"/>
    </xf>
    <xf numFmtId="0" fontId="84" fillId="19" borderId="20" xfId="247" applyNumberFormat="1" applyFont="1" applyFill="1" applyBorder="1" applyAlignment="1" applyProtection="1">
      <alignment vertical="center" wrapText="1"/>
      <protection hidden="1"/>
    </xf>
    <xf numFmtId="0" fontId="84" fillId="19" borderId="20" xfId="247" applyNumberFormat="1" applyFont="1" applyFill="1" applyBorder="1" applyAlignment="1" applyProtection="1">
      <alignment vertical="center" wrapText="1" shrinkToFit="1"/>
      <protection hidden="1"/>
    </xf>
    <xf numFmtId="0" fontId="84" fillId="19" borderId="69" xfId="247" applyNumberFormat="1" applyFont="1" applyFill="1" applyBorder="1" applyAlignment="1" applyProtection="1">
      <alignment vertical="center" wrapText="1" shrinkToFit="1"/>
      <protection hidden="1"/>
    </xf>
    <xf numFmtId="197" fontId="20" fillId="19" borderId="21" xfId="247" applyNumberFormat="1" applyFont="1" applyFill="1" applyBorder="1" applyAlignment="1" applyProtection="1">
      <alignment vertical="center" wrapText="1"/>
      <protection hidden="1"/>
    </xf>
    <xf numFmtId="197" fontId="20" fillId="19" borderId="65" xfId="247" applyNumberFormat="1" applyFont="1" applyFill="1" applyBorder="1" applyAlignment="1" applyProtection="1">
      <alignment vertical="center" wrapText="1"/>
      <protection hidden="1"/>
    </xf>
    <xf numFmtId="41" fontId="8" fillId="25" borderId="69" xfId="0" applyNumberFormat="1" applyFont="1" applyFill="1" applyBorder="1" applyAlignment="1" applyProtection="1">
      <alignment horizontal="center" vertical="center"/>
      <protection hidden="1"/>
    </xf>
    <xf numFmtId="199" fontId="69" fillId="19" borderId="0" xfId="0" applyNumberFormat="1" applyFont="1" applyFill="1" applyAlignment="1" applyProtection="1">
      <alignment horizontal="right" vertical="center"/>
      <protection hidden="1"/>
    </xf>
    <xf numFmtId="199" fontId="69" fillId="19" borderId="0" xfId="0" applyNumberFormat="1" applyFont="1" applyFill="1" applyBorder="1" applyAlignment="1" applyProtection="1">
      <alignment horizontal="right" vertical="center"/>
      <protection hidden="1"/>
    </xf>
    <xf numFmtId="199" fontId="15" fillId="25" borderId="0" xfId="250" applyNumberFormat="1" applyFont="1" applyFill="1" applyBorder="1" applyAlignment="1" applyProtection="1">
      <alignment horizontal="right" vertical="center"/>
      <protection locked="0" hidden="1"/>
    </xf>
    <xf numFmtId="199" fontId="15" fillId="25" borderId="0" xfId="248" applyNumberFormat="1" applyFont="1" applyFill="1" applyBorder="1" applyAlignment="1" applyProtection="1">
      <alignment vertical="center"/>
      <protection locked="0" hidden="1"/>
    </xf>
    <xf numFmtId="199" fontId="15" fillId="25" borderId="0" xfId="0" applyNumberFormat="1" applyFont="1" applyFill="1" applyBorder="1" applyAlignment="1" applyProtection="1">
      <alignment horizontal="right" vertical="center"/>
      <protection locked="0" hidden="1"/>
    </xf>
    <xf numFmtId="199" fontId="69" fillId="19" borderId="0" xfId="0" applyNumberFormat="1" applyFont="1" applyFill="1" applyBorder="1" applyAlignment="1" applyProtection="1">
      <alignment horizontal="right" vertical="center"/>
      <protection locked="0" hidden="1"/>
    </xf>
    <xf numFmtId="199" fontId="8" fillId="25" borderId="0" xfId="0" applyNumberFormat="1" applyFont="1" applyFill="1" applyBorder="1" applyAlignment="1" applyProtection="1">
      <alignment vertical="center"/>
      <protection locked="0" hidden="1"/>
    </xf>
    <xf numFmtId="199" fontId="69" fillId="0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25" borderId="0" xfId="0" applyNumberFormat="1" applyFont="1" applyFill="1" applyBorder="1" applyAlignment="1" applyProtection="1">
      <alignment horizontal="right" vertical="center"/>
      <protection hidden="1"/>
    </xf>
    <xf numFmtId="41" fontId="15" fillId="25" borderId="0" xfId="250" applyNumberFormat="1" applyFont="1" applyFill="1" applyBorder="1" applyAlignment="1" applyProtection="1">
      <alignment horizontal="right" vertical="center"/>
      <protection locked="0" hidden="1"/>
    </xf>
    <xf numFmtId="41" fontId="15" fillId="25" borderId="0" xfId="248" applyNumberFormat="1" applyFont="1" applyFill="1" applyBorder="1" applyAlignment="1" applyProtection="1">
      <alignment vertical="center"/>
      <protection locked="0" hidden="1"/>
    </xf>
    <xf numFmtId="41" fontId="8" fillId="25" borderId="0" xfId="0" applyNumberFormat="1" applyFont="1" applyFill="1" applyBorder="1" applyAlignment="1" applyProtection="1">
      <alignment vertical="center"/>
      <protection locked="0" hidden="1"/>
    </xf>
    <xf numFmtId="41" fontId="15" fillId="25" borderId="21" xfId="0" applyNumberFormat="1" applyFont="1" applyFill="1" applyBorder="1" applyAlignment="1" applyProtection="1">
      <alignment horizontal="right" vertical="center"/>
      <protection locked="0" hidden="1"/>
    </xf>
    <xf numFmtId="41" fontId="15" fillId="25" borderId="70" xfId="0" applyNumberFormat="1" applyFont="1" applyFill="1" applyBorder="1" applyAlignment="1" applyProtection="1">
      <alignment horizontal="right" vertical="center"/>
      <protection locked="0" hidden="1"/>
    </xf>
    <xf numFmtId="197" fontId="10" fillId="19" borderId="0" xfId="187" applyNumberFormat="1" applyFont="1" applyFill="1" applyBorder="1" applyAlignment="1" applyProtection="1">
      <alignment vertical="center"/>
      <protection locked="0"/>
    </xf>
    <xf numFmtId="197" fontId="16" fillId="19" borderId="0" xfId="0" applyNumberFormat="1" applyFont="1" applyFill="1" applyBorder="1" applyAlignment="1" applyProtection="1">
      <alignment vertical="center"/>
      <protection locked="0"/>
    </xf>
    <xf numFmtId="197" fontId="82" fillId="26" borderId="0" xfId="0" applyNumberFormat="1" applyFont="1" applyFill="1" applyBorder="1" applyAlignment="1" applyProtection="1">
      <alignment vertical="center"/>
      <protection locked="0"/>
    </xf>
    <xf numFmtId="197" fontId="82" fillId="26" borderId="65" xfId="0" applyNumberFormat="1" applyFont="1" applyFill="1" applyBorder="1" applyAlignment="1" applyProtection="1">
      <alignment vertical="center"/>
      <protection locked="0"/>
    </xf>
    <xf numFmtId="197" fontId="82" fillId="26" borderId="21" xfId="0" applyNumberFormat="1" applyFont="1" applyFill="1" applyBorder="1" applyAlignment="1" applyProtection="1">
      <alignment horizontal="right" vertical="center"/>
      <protection locked="0"/>
    </xf>
    <xf numFmtId="197" fontId="82" fillId="26" borderId="0" xfId="0" applyNumberFormat="1" applyFont="1" applyFill="1" applyBorder="1" applyAlignment="1" applyProtection="1">
      <alignment horizontal="right" vertical="center"/>
      <protection locked="0"/>
    </xf>
    <xf numFmtId="197" fontId="82" fillId="26" borderId="70" xfId="0" applyNumberFormat="1" applyFont="1" applyFill="1" applyBorder="1" applyAlignment="1" applyProtection="1">
      <alignment horizontal="right" vertical="center"/>
      <protection locked="0"/>
    </xf>
    <xf numFmtId="197" fontId="82" fillId="26" borderId="65" xfId="0" applyNumberFormat="1" applyFont="1" applyFill="1" applyBorder="1" applyAlignment="1" applyProtection="1">
      <alignment horizontal="right" vertical="center"/>
      <protection locked="0"/>
    </xf>
    <xf numFmtId="198" fontId="86" fillId="19" borderId="0" xfId="0" applyNumberFormat="1" applyFont="1" applyFill="1" applyBorder="1" applyAlignment="1" applyProtection="1">
      <alignment horizontal="right" vertical="center"/>
      <protection hidden="1"/>
    </xf>
    <xf numFmtId="197" fontId="10" fillId="26" borderId="0" xfId="0" applyNumberFormat="1" applyFont="1" applyFill="1" applyBorder="1" applyAlignment="1" applyProtection="1">
      <alignment horizontal="right" vertical="center"/>
      <protection locked="0"/>
    </xf>
    <xf numFmtId="197" fontId="10" fillId="26" borderId="65" xfId="0" applyNumberFormat="1" applyFont="1" applyFill="1" applyBorder="1" applyAlignment="1" applyProtection="1">
      <alignment horizontal="right" vertical="center"/>
      <protection locked="0"/>
    </xf>
    <xf numFmtId="198" fontId="17" fillId="25" borderId="0" xfId="187" applyNumberFormat="1" applyFont="1" applyFill="1" applyBorder="1" applyAlignment="1" applyProtection="1">
      <alignment vertical="center"/>
      <protection hidden="1"/>
    </xf>
    <xf numFmtId="41" fontId="11" fillId="0" borderId="0" xfId="188" applyFont="1" applyAlignment="1" applyProtection="1">
      <alignment horizontal="right" vertical="center"/>
      <protection hidden="1"/>
    </xf>
    <xf numFmtId="41" fontId="8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8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8" fillId="25" borderId="65" xfId="0" applyNumberFormat="1" applyFont="1" applyFill="1" applyBorder="1" applyAlignment="1" applyProtection="1">
      <alignment horizontal="right" vertical="center"/>
      <protection locked="0" hidden="1"/>
    </xf>
    <xf numFmtId="41" fontId="8" fillId="25" borderId="25" xfId="0" applyNumberFormat="1" applyFont="1" applyFill="1" applyBorder="1" applyAlignment="1" applyProtection="1">
      <alignment horizontal="right" vertical="center"/>
      <protection locked="0" hidden="1"/>
    </xf>
    <xf numFmtId="199" fontId="8" fillId="19" borderId="0" xfId="0" applyNumberFormat="1" applyFont="1" applyFill="1" applyBorder="1" applyAlignment="1" applyProtection="1">
      <alignment horizontal="right" vertical="center"/>
      <protection locked="0" hidden="1"/>
    </xf>
    <xf numFmtId="198" fontId="10" fillId="19" borderId="0" xfId="0" applyNumberFormat="1" applyFont="1" applyFill="1" applyBorder="1" applyAlignment="1" applyProtection="1">
      <alignment vertical="center"/>
      <protection hidden="1"/>
    </xf>
    <xf numFmtId="198" fontId="10" fillId="26" borderId="68" xfId="0" applyNumberFormat="1" applyFont="1" applyFill="1" applyBorder="1" applyAlignment="1" applyProtection="1">
      <alignment horizontal="right" vertical="center"/>
      <protection locked="0"/>
    </xf>
    <xf numFmtId="198" fontId="10" fillId="26" borderId="71" xfId="0" applyNumberFormat="1" applyFont="1" applyFill="1" applyBorder="1" applyAlignment="1" applyProtection="1">
      <alignment horizontal="right" vertical="center"/>
      <protection locked="0"/>
    </xf>
    <xf numFmtId="199" fontId="76" fillId="19" borderId="0" xfId="0" applyNumberFormat="1" applyFont="1" applyFill="1" applyAlignment="1" applyProtection="1">
      <alignment horizontal="right" vertical="center"/>
      <protection hidden="1"/>
    </xf>
    <xf numFmtId="199" fontId="8" fillId="25" borderId="0" xfId="0" applyNumberFormat="1" applyFont="1" applyFill="1" applyBorder="1" applyAlignment="1" applyProtection="1">
      <alignment vertical="center"/>
      <protection hidden="1"/>
    </xf>
    <xf numFmtId="199" fontId="8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177" fontId="77" fillId="19" borderId="4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9" xfId="0" applyNumberFormat="1" applyFont="1" applyFill="1" applyBorder="1" applyAlignment="1" applyProtection="1">
      <alignment horizontal="center" vertical="center"/>
      <protection hidden="1"/>
    </xf>
    <xf numFmtId="177" fontId="77" fillId="19" borderId="34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5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6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7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23" xfId="0" applyFont="1" applyBorder="1" applyProtection="1">
      <protection hidden="1"/>
    </xf>
    <xf numFmtId="177" fontId="77" fillId="19" borderId="4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44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9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67" xfId="0" applyFont="1" applyBorder="1" applyProtection="1">
      <protection hidden="1"/>
    </xf>
    <xf numFmtId="177" fontId="77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19" borderId="0" xfId="0" applyFont="1" applyFill="1" applyAlignment="1" applyProtection="1">
      <alignment horizontal="center" vertical="center"/>
      <protection hidden="1"/>
    </xf>
    <xf numFmtId="0" fontId="80" fillId="0" borderId="0" xfId="0" applyFont="1" applyAlignment="1" applyProtection="1">
      <alignment horizontal="center" vertical="center"/>
      <protection hidden="1"/>
    </xf>
    <xf numFmtId="0" fontId="7" fillId="25" borderId="0" xfId="0" applyFont="1" applyFill="1" applyAlignment="1" applyProtection="1">
      <alignment horizontal="center" vertical="center"/>
      <protection hidden="1"/>
    </xf>
    <xf numFmtId="176" fontId="77" fillId="19" borderId="46" xfId="218" applyFont="1" applyFill="1" applyBorder="1" applyAlignment="1" applyProtection="1">
      <alignment horizontal="center" vertical="center" wrapText="1"/>
      <protection hidden="1"/>
    </xf>
    <xf numFmtId="176" fontId="77" fillId="19" borderId="20" xfId="218" applyFont="1" applyFill="1" applyBorder="1" applyAlignment="1" applyProtection="1">
      <alignment horizontal="center" vertical="center" wrapText="1"/>
      <protection hidden="1"/>
    </xf>
    <xf numFmtId="176" fontId="77" fillId="19" borderId="47" xfId="218" applyFont="1" applyFill="1" applyBorder="1" applyAlignment="1" applyProtection="1">
      <alignment horizontal="center" vertical="center" wrapText="1"/>
      <protection hidden="1"/>
    </xf>
    <xf numFmtId="177" fontId="77" fillId="19" borderId="2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6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29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21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1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2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3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9" xfId="0" applyNumberFormat="1" applyFont="1" applyFill="1" applyBorder="1" applyAlignment="1" applyProtection="1">
      <alignment horizontal="center" vertical="center" wrapText="1"/>
      <protection hidden="1"/>
    </xf>
    <xf numFmtId="176" fontId="77" fillId="19" borderId="41" xfId="218" applyFont="1" applyFill="1" applyBorder="1" applyAlignment="1" applyProtection="1">
      <alignment horizontal="center" vertical="center" wrapText="1"/>
      <protection hidden="1"/>
    </xf>
    <xf numFmtId="176" fontId="77" fillId="19" borderId="42" xfId="218" applyFont="1" applyFill="1" applyBorder="1" applyAlignment="1" applyProtection="1">
      <alignment horizontal="center" vertical="center"/>
      <protection hidden="1"/>
    </xf>
    <xf numFmtId="176" fontId="77" fillId="19" borderId="43" xfId="218" applyFont="1" applyFill="1" applyBorder="1" applyAlignment="1" applyProtection="1">
      <alignment horizontal="center" vertical="center"/>
      <protection hidden="1"/>
    </xf>
    <xf numFmtId="177" fontId="77" fillId="19" borderId="45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51" xfId="0" applyNumberFormat="1" applyFont="1" applyFill="1" applyBorder="1" applyAlignment="1" applyProtection="1">
      <alignment horizontal="center" vertical="center"/>
      <protection hidden="1"/>
    </xf>
    <xf numFmtId="177" fontId="77" fillId="19" borderId="38" xfId="0" applyNumberFormat="1" applyFont="1" applyFill="1" applyBorder="1" applyAlignment="1" applyProtection="1">
      <alignment horizontal="center" vertical="center"/>
      <protection hidden="1"/>
    </xf>
    <xf numFmtId="176" fontId="77" fillId="19" borderId="48" xfId="218" applyFont="1" applyFill="1" applyBorder="1" applyAlignment="1" applyProtection="1">
      <alignment horizontal="center" vertical="center" wrapText="1"/>
      <protection hidden="1"/>
    </xf>
    <xf numFmtId="176" fontId="77" fillId="19" borderId="49" xfId="218" applyFont="1" applyFill="1" applyBorder="1" applyAlignment="1" applyProtection="1">
      <alignment horizontal="center" vertical="center"/>
      <protection hidden="1"/>
    </xf>
    <xf numFmtId="176" fontId="77" fillId="19" borderId="50" xfId="218" applyFont="1" applyFill="1" applyBorder="1" applyAlignment="1" applyProtection="1">
      <alignment horizontal="center" vertical="center"/>
      <protection hidden="1"/>
    </xf>
    <xf numFmtId="177" fontId="77" fillId="19" borderId="52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 shrinkToFit="1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177" fontId="8" fillId="25" borderId="51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5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3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4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6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29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32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33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45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4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1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2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6" xfId="0" applyNumberFormat="1" applyFont="1" applyFill="1" applyBorder="1" applyAlignment="1" applyProtection="1">
      <alignment horizontal="center" vertical="center" wrapText="1"/>
      <protection hidden="1"/>
    </xf>
    <xf numFmtId="177" fontId="74" fillId="25" borderId="0" xfId="0" applyNumberFormat="1" applyFont="1" applyFill="1" applyBorder="1" applyAlignment="1" applyProtection="1">
      <alignment horizontal="center" vertical="center" shrinkToFit="1"/>
      <protection hidden="1"/>
    </xf>
    <xf numFmtId="177" fontId="8" fillId="25" borderId="5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6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3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8" xfId="0" applyNumberFormat="1" applyFont="1" applyFill="1" applyBorder="1" applyAlignment="1" applyProtection="1">
      <alignment horizontal="center" vertical="center"/>
      <protection hidden="1"/>
    </xf>
    <xf numFmtId="177" fontId="8" fillId="25" borderId="6" xfId="0" applyNumberFormat="1" applyFont="1" applyFill="1" applyBorder="1" applyAlignment="1" applyProtection="1">
      <alignment horizontal="center" vertical="center"/>
      <protection hidden="1"/>
    </xf>
    <xf numFmtId="177" fontId="8" fillId="25" borderId="17" xfId="0" applyNumberFormat="1" applyFont="1" applyFill="1" applyBorder="1" applyAlignment="1" applyProtection="1">
      <alignment horizontal="center" vertical="center"/>
      <protection hidden="1"/>
    </xf>
    <xf numFmtId="177" fontId="8" fillId="25" borderId="40" xfId="0" applyNumberFormat="1" applyFont="1" applyFill="1" applyBorder="1" applyAlignment="1" applyProtection="1">
      <alignment horizontal="center" vertical="center"/>
      <protection hidden="1"/>
    </xf>
    <xf numFmtId="177" fontId="8" fillId="25" borderId="51" xfId="0" applyNumberFormat="1" applyFont="1" applyFill="1" applyBorder="1" applyAlignment="1" applyProtection="1">
      <alignment horizontal="center" vertical="center"/>
      <protection hidden="1"/>
    </xf>
    <xf numFmtId="177" fontId="8" fillId="25" borderId="37" xfId="0" applyNumberFormat="1" applyFont="1" applyFill="1" applyBorder="1" applyAlignment="1" applyProtection="1">
      <alignment horizontal="center" vertical="center"/>
      <protection hidden="1"/>
    </xf>
    <xf numFmtId="177" fontId="69" fillId="25" borderId="3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9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8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9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64" xfId="0" applyNumberFormat="1" applyFont="1" applyFill="1" applyBorder="1" applyAlignment="1" applyProtection="1">
      <alignment horizontal="center" vertical="center" wrapText="1"/>
      <protection hidden="1"/>
    </xf>
    <xf numFmtId="176" fontId="69" fillId="19" borderId="41" xfId="218" applyFont="1" applyFill="1" applyBorder="1" applyAlignment="1" applyProtection="1">
      <alignment horizontal="center" vertical="center" wrapText="1"/>
      <protection hidden="1"/>
    </xf>
    <xf numFmtId="176" fontId="69" fillId="19" borderId="42" xfId="218" applyFont="1" applyFill="1" applyBorder="1" applyAlignment="1" applyProtection="1">
      <alignment horizontal="center" vertical="center"/>
      <protection hidden="1"/>
    </xf>
    <xf numFmtId="176" fontId="69" fillId="19" borderId="43" xfId="218" applyFont="1" applyFill="1" applyBorder="1" applyAlignment="1" applyProtection="1">
      <alignment horizontal="center" vertical="center"/>
      <protection hidden="1"/>
    </xf>
    <xf numFmtId="41" fontId="69" fillId="0" borderId="28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9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1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1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3" xfId="249" applyNumberFormat="1" applyFont="1" applyFill="1" applyBorder="1" applyAlignment="1" applyProtection="1">
      <alignment horizontal="center" vertical="center" wrapText="1"/>
      <protection hidden="1"/>
    </xf>
    <xf numFmtId="177" fontId="69" fillId="25" borderId="53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4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40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44" xfId="0" applyNumberFormat="1" applyFont="1" applyFill="1" applyBorder="1" applyAlignment="1" applyProtection="1">
      <alignment horizontal="center" vertical="center" wrapText="1"/>
      <protection hidden="1"/>
    </xf>
    <xf numFmtId="0" fontId="69" fillId="19" borderId="48" xfId="0" applyFont="1" applyFill="1" applyBorder="1" applyAlignment="1" applyProtection="1">
      <alignment horizontal="center" vertical="center" wrapText="1"/>
      <protection hidden="1"/>
    </xf>
    <xf numFmtId="0" fontId="69" fillId="19" borderId="49" xfId="0" applyFont="1" applyFill="1" applyBorder="1" applyAlignment="1" applyProtection="1">
      <alignment horizontal="center" vertical="center"/>
      <protection hidden="1"/>
    </xf>
    <xf numFmtId="0" fontId="69" fillId="19" borderId="50" xfId="0" applyFont="1" applyFill="1" applyBorder="1" applyAlignment="1" applyProtection="1">
      <alignment horizontal="center" vertical="center"/>
      <protection hidden="1"/>
    </xf>
    <xf numFmtId="177" fontId="69" fillId="25" borderId="58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36" xfId="0" applyNumberFormat="1" applyFont="1" applyFill="1" applyBorder="1" applyAlignment="1" applyProtection="1">
      <alignment horizontal="center" vertical="center" wrapText="1"/>
      <protection hidden="1"/>
    </xf>
    <xf numFmtId="0" fontId="69" fillId="0" borderId="23" xfId="0" applyFont="1" applyBorder="1" applyAlignment="1" applyProtection="1">
      <alignment horizontal="center" vertical="center" wrapText="1"/>
      <protection hidden="1"/>
    </xf>
    <xf numFmtId="177" fontId="69" fillId="25" borderId="34" xfId="0" applyNumberFormat="1" applyFont="1" applyFill="1" applyBorder="1" applyAlignment="1" applyProtection="1">
      <alignment horizontal="center" vertical="center" wrapText="1"/>
      <protection hidden="1"/>
    </xf>
    <xf numFmtId="0" fontId="73" fillId="19" borderId="0" xfId="0" applyFont="1" applyFill="1" applyAlignment="1" applyProtection="1">
      <alignment horizontal="center" vertical="center"/>
      <protection hidden="1"/>
    </xf>
    <xf numFmtId="177" fontId="69" fillId="25" borderId="5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45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1" xfId="0" applyNumberFormat="1" applyFont="1" applyFill="1" applyBorder="1" applyAlignment="1" applyProtection="1">
      <alignment horizontal="center" vertical="center"/>
      <protection hidden="1"/>
    </xf>
    <xf numFmtId="177" fontId="69" fillId="25" borderId="6" xfId="0" applyNumberFormat="1" applyFont="1" applyFill="1" applyBorder="1" applyAlignment="1" applyProtection="1">
      <alignment horizontal="center" vertical="center"/>
      <protection hidden="1"/>
    </xf>
    <xf numFmtId="177" fontId="69" fillId="25" borderId="17" xfId="0" applyNumberFormat="1" applyFont="1" applyFill="1" applyBorder="1" applyAlignment="1" applyProtection="1">
      <alignment horizontal="center" vertical="center"/>
      <protection hidden="1"/>
    </xf>
    <xf numFmtId="177" fontId="69" fillId="25" borderId="37" xfId="0" applyNumberFormat="1" applyFont="1" applyFill="1" applyBorder="1" applyAlignment="1" applyProtection="1">
      <alignment horizontal="center" vertical="center"/>
      <protection hidden="1"/>
    </xf>
    <xf numFmtId="41" fontId="69" fillId="0" borderId="61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2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3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16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2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46" xfId="249" applyNumberFormat="1" applyFont="1" applyFill="1" applyBorder="1" applyAlignment="1" applyProtection="1">
      <alignment horizontal="center" vertical="center" wrapText="1"/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41" fontId="16" fillId="0" borderId="16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9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2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3" xfId="249" applyNumberFormat="1" applyFont="1" applyFill="1" applyBorder="1" applyAlignment="1" applyProtection="1">
      <alignment horizontal="center" vertical="center" wrapText="1"/>
      <protection hidden="1"/>
    </xf>
    <xf numFmtId="177" fontId="10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8" xfId="0" applyNumberFormat="1" applyFont="1" applyFill="1" applyBorder="1" applyAlignment="1" applyProtection="1">
      <alignment horizontal="center" vertical="center" wrapText="1"/>
      <protection hidden="1"/>
    </xf>
    <xf numFmtId="41" fontId="16" fillId="0" borderId="28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1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1" xfId="249" applyNumberFormat="1" applyFont="1" applyFill="1" applyBorder="1" applyAlignment="1" applyProtection="1">
      <alignment horizontal="center" vertical="center" wrapText="1"/>
      <protection hidden="1"/>
    </xf>
    <xf numFmtId="177" fontId="10" fillId="19" borderId="40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9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3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9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3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4" xfId="0" applyNumberFormat="1" applyFont="1" applyFill="1" applyBorder="1" applyAlignment="1" applyProtection="1">
      <alignment horizontal="center" vertical="center" wrapText="1"/>
      <protection hidden="1"/>
    </xf>
    <xf numFmtId="41" fontId="16" fillId="0" borderId="61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2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3" xfId="249" applyNumberFormat="1" applyFont="1" applyFill="1" applyBorder="1" applyAlignment="1" applyProtection="1">
      <alignment horizontal="center" vertical="center" wrapText="1"/>
      <protection hidden="1"/>
    </xf>
    <xf numFmtId="177" fontId="10" fillId="19" borderId="44" xfId="0" applyNumberFormat="1" applyFont="1" applyFill="1" applyBorder="1" applyAlignment="1" applyProtection="1">
      <alignment horizontal="center" vertical="center" wrapText="1"/>
      <protection hidden="1"/>
    </xf>
    <xf numFmtId="41" fontId="16" fillId="0" borderId="46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0" xfId="249" applyNumberFormat="1" applyFont="1" applyFill="1" applyBorder="1" applyAlignment="1" applyProtection="1">
      <alignment horizontal="center" vertical="center" wrapText="1"/>
      <protection hidden="1"/>
    </xf>
    <xf numFmtId="177" fontId="10" fillId="19" borderId="36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23" xfId="0" applyFont="1" applyBorder="1" applyAlignment="1" applyProtection="1">
      <alignment horizontal="center" vertical="center" wrapText="1"/>
      <protection hidden="1"/>
    </xf>
    <xf numFmtId="176" fontId="10" fillId="19" borderId="41" xfId="218" applyFont="1" applyFill="1" applyBorder="1" applyAlignment="1" applyProtection="1">
      <alignment horizontal="center" vertical="center" wrapText="1"/>
      <protection hidden="1"/>
    </xf>
    <xf numFmtId="176" fontId="10" fillId="19" borderId="42" xfId="218" applyFont="1" applyFill="1" applyBorder="1" applyAlignment="1" applyProtection="1">
      <alignment horizontal="center" vertical="center"/>
      <protection hidden="1"/>
    </xf>
    <xf numFmtId="176" fontId="10" fillId="19" borderId="43" xfId="218" applyFont="1" applyFill="1" applyBorder="1" applyAlignment="1" applyProtection="1">
      <alignment horizontal="center" vertical="center"/>
      <protection hidden="1"/>
    </xf>
    <xf numFmtId="177" fontId="10" fillId="19" borderId="5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45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1" xfId="0" applyNumberFormat="1" applyFont="1" applyFill="1" applyBorder="1" applyAlignment="1" applyProtection="1">
      <alignment horizontal="center" vertical="center"/>
      <protection hidden="1"/>
    </xf>
    <xf numFmtId="177" fontId="10" fillId="19" borderId="6" xfId="0" applyNumberFormat="1" applyFont="1" applyFill="1" applyBorder="1" applyAlignment="1" applyProtection="1">
      <alignment horizontal="center" vertical="center"/>
      <protection hidden="1"/>
    </xf>
    <xf numFmtId="177" fontId="10" fillId="19" borderId="17" xfId="0" applyNumberFormat="1" applyFont="1" applyFill="1" applyBorder="1" applyAlignment="1" applyProtection="1">
      <alignment horizontal="center" vertical="center"/>
      <protection hidden="1"/>
    </xf>
    <xf numFmtId="177" fontId="10" fillId="19" borderId="37" xfId="0" applyNumberFormat="1" applyFont="1" applyFill="1" applyBorder="1" applyAlignment="1" applyProtection="1">
      <alignment horizontal="center" vertical="center"/>
      <protection hidden="1"/>
    </xf>
    <xf numFmtId="177" fontId="10" fillId="19" borderId="49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6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64" xfId="0" applyNumberFormat="1" applyFont="1" applyFill="1" applyBorder="1" applyAlignment="1" applyProtection="1">
      <alignment horizontal="center" vertical="center" wrapText="1"/>
      <protection hidden="1"/>
    </xf>
    <xf numFmtId="0" fontId="10" fillId="19" borderId="48" xfId="0" applyFont="1" applyFill="1" applyBorder="1" applyAlignment="1" applyProtection="1">
      <alignment horizontal="center" vertical="center" wrapText="1"/>
      <protection hidden="1"/>
    </xf>
    <xf numFmtId="0" fontId="10" fillId="19" borderId="49" xfId="0" applyFont="1" applyFill="1" applyBorder="1" applyAlignment="1" applyProtection="1">
      <alignment horizontal="center" vertical="center"/>
      <protection hidden="1"/>
    </xf>
    <xf numFmtId="0" fontId="10" fillId="19" borderId="50" xfId="0" applyFont="1" applyFill="1" applyBorder="1" applyAlignment="1" applyProtection="1">
      <alignment horizontal="center" vertical="center"/>
      <protection hidden="1"/>
    </xf>
    <xf numFmtId="41" fontId="20" fillId="0" borderId="61" xfId="249" applyNumberFormat="1" applyFont="1" applyFill="1" applyBorder="1" applyAlignment="1" applyProtection="1">
      <alignment horizontal="center" vertical="center" wrapText="1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</cellXfs>
  <cellStyles count="258">
    <cellStyle name=" 1" xfId="1"/>
    <cellStyle name="¤@?e_TEST-1 " xfId="2"/>
    <cellStyle name="20% - 강조색1 2" xfId="3"/>
    <cellStyle name="20% - 강조색1 3" xfId="4"/>
    <cellStyle name="20% - 강조색2 2" xfId="5"/>
    <cellStyle name="20% - 강조색2 3" xfId="6"/>
    <cellStyle name="20% - 강조색3 2" xfId="7"/>
    <cellStyle name="20% - 강조색3 3" xfId="8"/>
    <cellStyle name="20% - 강조색4 2" xfId="9"/>
    <cellStyle name="20% - 강조색4 3" xfId="10"/>
    <cellStyle name="20% - 강조색5 2" xfId="11"/>
    <cellStyle name="20% - 강조색5 3" xfId="12"/>
    <cellStyle name="20% - 강조색6 2" xfId="13"/>
    <cellStyle name="20% - 강조색6 3" xfId="14"/>
    <cellStyle name="40% - 강조색1 2" xfId="15"/>
    <cellStyle name="40% - 강조색1 3" xfId="16"/>
    <cellStyle name="40% - 강조색2 2" xfId="17"/>
    <cellStyle name="40% - 강조색2 3" xfId="18"/>
    <cellStyle name="40% - 강조색3 2" xfId="19"/>
    <cellStyle name="40% - 강조색3 3" xfId="20"/>
    <cellStyle name="40% - 강조색4 2" xfId="21"/>
    <cellStyle name="40% - 강조색4 3" xfId="22"/>
    <cellStyle name="40% - 강조색5 2" xfId="23"/>
    <cellStyle name="40% - 강조색5 3" xfId="24"/>
    <cellStyle name="40% - 강조색6 2" xfId="25"/>
    <cellStyle name="40% - 강조색6 3" xfId="26"/>
    <cellStyle name="60% - 강조색1 2" xfId="27"/>
    <cellStyle name="60% - 강조색1 3" xfId="28"/>
    <cellStyle name="60% - 강조색2 2" xfId="29"/>
    <cellStyle name="60% - 강조색2 3" xfId="30"/>
    <cellStyle name="60% - 강조색3 2" xfId="31"/>
    <cellStyle name="60% - 강조색3 3" xfId="32"/>
    <cellStyle name="60% - 강조색4 2" xfId="33"/>
    <cellStyle name="60% - 강조색4 3" xfId="34"/>
    <cellStyle name="60% - 강조색5 2" xfId="35"/>
    <cellStyle name="60% - 강조색5 3" xfId="36"/>
    <cellStyle name="60% - 강조색6 2" xfId="37"/>
    <cellStyle name="60% - 강조색6 3" xfId="38"/>
    <cellStyle name="A¨­￠￢￠O [0]_INQUIRY ￠?￥i¨u¡AAⓒ￢Aⓒª " xfId="39"/>
    <cellStyle name="A¨­￠￢￠O_INQUIRY ￠?￥i¨u¡AAⓒ￢Aⓒª " xfId="40"/>
    <cellStyle name="ÅëÈ­ [0]_¼ÕÀÍ¿¹»ê" xfId="41"/>
    <cellStyle name="AeE­ [0]_¼OAI¿¹≫e" xfId="42"/>
    <cellStyle name="ÅëÈ­ [0]_ÀÎ°Çºñ,¿ÜÁÖºñ" xfId="43"/>
    <cellStyle name="AeE­ [0]_AI°Cºn,μμ±Þºn" xfId="44"/>
    <cellStyle name="ÅëÈ­ [0]_laroux" xfId="45"/>
    <cellStyle name="AeE­ [0]_laroux_1" xfId="46"/>
    <cellStyle name="ÅëÈ­ [0]_laroux_1" xfId="47"/>
    <cellStyle name="AeE­ [0]_laroux_2" xfId="48"/>
    <cellStyle name="ÅëÈ­ [0]_laroux_2" xfId="49"/>
    <cellStyle name="AeE­ [0]_laroux_2_41-06농림16" xfId="50"/>
    <cellStyle name="ÅëÈ­ [0]_laroux_2_41-06농림16" xfId="51"/>
    <cellStyle name="AeE­ [0]_laroux_2_41-06농림41" xfId="52"/>
    <cellStyle name="ÅëÈ­ [0]_laroux_2_41-06농림41" xfId="53"/>
    <cellStyle name="AeE­ [0]_Sheet1" xfId="54"/>
    <cellStyle name="ÅëÈ­ [0]_Sheet1" xfId="55"/>
    <cellStyle name="ÅëÈ­_¼ÕÀÍ¿¹»ê" xfId="56"/>
    <cellStyle name="AeE­_¼OAI¿¹≫e" xfId="57"/>
    <cellStyle name="ÅëÈ­_ÀÎ°Çºñ,¿ÜÁÖºñ" xfId="58"/>
    <cellStyle name="AeE­_AI°Cºn,μμ±Þºn" xfId="59"/>
    <cellStyle name="ÅëÈ­_laroux" xfId="60"/>
    <cellStyle name="AeE­_laroux_1" xfId="61"/>
    <cellStyle name="ÅëÈ­_laroux_1" xfId="62"/>
    <cellStyle name="AeE­_laroux_2" xfId="63"/>
    <cellStyle name="ÅëÈ­_laroux_2" xfId="64"/>
    <cellStyle name="AeE­_laroux_2_41-06농림16" xfId="65"/>
    <cellStyle name="ÅëÈ­_laroux_2_41-06농림16" xfId="66"/>
    <cellStyle name="AeE­_laroux_2_41-06농림41" xfId="67"/>
    <cellStyle name="ÅëÈ­_laroux_2_41-06농림41" xfId="68"/>
    <cellStyle name="AeE­_Sheet1" xfId="69"/>
    <cellStyle name="ÅëÈ­_Sheet1" xfId="70"/>
    <cellStyle name="AeE­_Sheet1_41-06농림16" xfId="71"/>
    <cellStyle name="ÅëÈ­_Sheet1_41-06농림16" xfId="72"/>
    <cellStyle name="AeE­_Sheet1_41-06농림41" xfId="73"/>
    <cellStyle name="ÅëÈ­_Sheet1_41-06농림41" xfId="74"/>
    <cellStyle name="AeE¡ⓒ [0]_INQUIRY ￠?￥i¨u¡AAⓒ￢Aⓒª " xfId="75"/>
    <cellStyle name="AeE¡ⓒ_INQUIRY ￠?￥i¨u¡AAⓒ￢Aⓒª " xfId="76"/>
    <cellStyle name="ÄÞ¸¶ [0]_¼ÕÀÍ¿¹»ê" xfId="77"/>
    <cellStyle name="AÞ¸¶ [0]_¼OAI¿¹≫e" xfId="78"/>
    <cellStyle name="ÄÞ¸¶ [0]_ÀÎ°Çºñ,¿ÜÁÖºñ" xfId="79"/>
    <cellStyle name="AÞ¸¶ [0]_AI°Cºn,μμ±Þºn" xfId="80"/>
    <cellStyle name="ÄÞ¸¶ [0]_laroux" xfId="81"/>
    <cellStyle name="AÞ¸¶ [0]_laroux_1" xfId="82"/>
    <cellStyle name="ÄÞ¸¶ [0]_laroux_1" xfId="83"/>
    <cellStyle name="AÞ¸¶ [0]_Sheet1" xfId="84"/>
    <cellStyle name="ÄÞ¸¶ [0]_Sheet1" xfId="85"/>
    <cellStyle name="ÄÞ¸¶_¼ÕÀÍ¿¹»ê" xfId="86"/>
    <cellStyle name="AÞ¸¶_¼OAI¿¹≫e" xfId="87"/>
    <cellStyle name="ÄÞ¸¶_ÀÎ°Çºñ,¿ÜÁÖºñ" xfId="88"/>
    <cellStyle name="AÞ¸¶_AI°Cºn,μμ±Þºn" xfId="89"/>
    <cellStyle name="ÄÞ¸¶_laroux" xfId="90"/>
    <cellStyle name="AÞ¸¶_laroux_1" xfId="91"/>
    <cellStyle name="ÄÞ¸¶_laroux_1" xfId="92"/>
    <cellStyle name="AÞ¸¶_Sheet1" xfId="93"/>
    <cellStyle name="ÄÞ¸¶_Sheet1" xfId="94"/>
    <cellStyle name="AÞ¸¶_Sheet1_41-06농림16" xfId="95"/>
    <cellStyle name="ÄÞ¸¶_Sheet1_41-06농림16" xfId="96"/>
    <cellStyle name="AÞ¸¶_Sheet1_41-06농림41" xfId="97"/>
    <cellStyle name="ÄÞ¸¶_Sheet1_41-06농림41" xfId="98"/>
    <cellStyle name="C¡IA¨ª_¡ic¨u¡A¨￢I¨￢¡Æ AN¡Æe " xfId="99"/>
    <cellStyle name="C￥AØ_¿μ¾÷CoE² " xfId="100"/>
    <cellStyle name="Ç¥ÁØ_¼ÕÀÍ¿¹»ê" xfId="101"/>
    <cellStyle name="C￥AØ_¼OAI¿¹≫e" xfId="102"/>
    <cellStyle name="Ç¥ÁØ_ÀÎ°Çºñ,¿ÜÁÖºñ" xfId="103"/>
    <cellStyle name="C￥AØ_AI°Cºn,μμ±Þºn" xfId="104"/>
    <cellStyle name="Ç¥ÁØ_laroux" xfId="105"/>
    <cellStyle name="C￥AØ_laroux_1" xfId="106"/>
    <cellStyle name="Ç¥ÁØ_laroux_1" xfId="107"/>
    <cellStyle name="C￥AØ_laroux_1_Sheet1" xfId="108"/>
    <cellStyle name="Ç¥ÁØ_laroux_1_Sheet1" xfId="109"/>
    <cellStyle name="C￥AØ_laroux_2" xfId="110"/>
    <cellStyle name="Ç¥ÁØ_laroux_2" xfId="111"/>
    <cellStyle name="C￥AØ_laroux_2_Sheet1" xfId="112"/>
    <cellStyle name="Ç¥ÁØ_laroux_2_Sheet1" xfId="113"/>
    <cellStyle name="C￥AØ_laroux_3" xfId="114"/>
    <cellStyle name="Ç¥ÁØ_laroux_3" xfId="115"/>
    <cellStyle name="C￥AØ_laroux_4" xfId="116"/>
    <cellStyle name="Ç¥ÁØ_laroux_4" xfId="117"/>
    <cellStyle name="C￥AØ_laroux_Sheet1" xfId="118"/>
    <cellStyle name="Ç¥ÁØ_laroux_Sheet1" xfId="119"/>
    <cellStyle name="C￥AØ_Sheet1" xfId="120"/>
    <cellStyle name="Ç¥ÁØ_Sheet1" xfId="121"/>
    <cellStyle name="category" xfId="122"/>
    <cellStyle name="Comma [0]_ SG&amp;A Bridge " xfId="123"/>
    <cellStyle name="Comma_ SG&amp;A Bridge " xfId="124"/>
    <cellStyle name="Comma0" xfId="125"/>
    <cellStyle name="Curren?_x0012_퐀_x0017_?" xfId="126"/>
    <cellStyle name="Currency [0]_ SG&amp;A Bridge " xfId="127"/>
    <cellStyle name="Currency_ SG&amp;A Bridge " xfId="128"/>
    <cellStyle name="Currency0" xfId="129"/>
    <cellStyle name="Date" xfId="130"/>
    <cellStyle name="Euro" xfId="131"/>
    <cellStyle name="Fixed" xfId="132"/>
    <cellStyle name="Grey" xfId="133"/>
    <cellStyle name="HEADER" xfId="134"/>
    <cellStyle name="Header1" xfId="135"/>
    <cellStyle name="Header2" xfId="136"/>
    <cellStyle name="Heading 1" xfId="137"/>
    <cellStyle name="Heading 2" xfId="138"/>
    <cellStyle name="HEADING1" xfId="139"/>
    <cellStyle name="HEADING2" xfId="140"/>
    <cellStyle name="Input [yellow]" xfId="141"/>
    <cellStyle name="Model" xfId="142"/>
    <cellStyle name="Model 2" xfId="255"/>
    <cellStyle name="Normal - Style1" xfId="143"/>
    <cellStyle name="Normal_ SG&amp;A Bridge " xfId="144"/>
    <cellStyle name="Percent [2]" xfId="145"/>
    <cellStyle name="subhead" xfId="146"/>
    <cellStyle name="Total" xfId="147"/>
    <cellStyle name="UM" xfId="148"/>
    <cellStyle name="강조색1 2" xfId="149"/>
    <cellStyle name="강조색1 3" xfId="150"/>
    <cellStyle name="강조색2 2" xfId="151"/>
    <cellStyle name="강조색2 3" xfId="152"/>
    <cellStyle name="강조색3 2" xfId="153"/>
    <cellStyle name="강조색3 3" xfId="154"/>
    <cellStyle name="강조색4 2" xfId="155"/>
    <cellStyle name="강조색4 3" xfId="156"/>
    <cellStyle name="강조색5 2" xfId="157"/>
    <cellStyle name="강조색5 3" xfId="158"/>
    <cellStyle name="강조색6 2" xfId="159"/>
    <cellStyle name="강조색6 3" xfId="160"/>
    <cellStyle name="경고문 2" xfId="161"/>
    <cellStyle name="경고문 3" xfId="162"/>
    <cellStyle name="계산 2" xfId="163"/>
    <cellStyle name="계산 3" xfId="164"/>
    <cellStyle name="고정소숫점" xfId="165"/>
    <cellStyle name="고정출력1" xfId="166"/>
    <cellStyle name="고정출력2" xfId="167"/>
    <cellStyle name="나쁨 2" xfId="168"/>
    <cellStyle name="나쁨 3" xfId="169"/>
    <cellStyle name="날짜" xfId="170"/>
    <cellStyle name="달러" xfId="171"/>
    <cellStyle name="똿뗦먛귟 [0.00]_PRODUCT DETAIL Q1" xfId="172"/>
    <cellStyle name="똿뗦먛귟_PRODUCT DETAIL Q1" xfId="173"/>
    <cellStyle name="메모 2" xfId="174"/>
    <cellStyle name="메모 3" xfId="175"/>
    <cellStyle name="믅됞 [0.00]_PRODUCT DETAIL Q1" xfId="176"/>
    <cellStyle name="믅됞_PRODUCT DETAIL Q1" xfId="177"/>
    <cellStyle name="바탕글" xfId="178"/>
    <cellStyle name="보통 2" xfId="179"/>
    <cellStyle name="보통 3" xfId="180"/>
    <cellStyle name="뷭?_?긚??_1" xfId="181"/>
    <cellStyle name="설명 텍스트 2" xfId="182"/>
    <cellStyle name="설명 텍스트 3" xfId="183"/>
    <cellStyle name="셀 확인 2" xfId="184"/>
    <cellStyle name="셀 확인 3" xfId="185"/>
    <cellStyle name="숫자(R)" xfId="186"/>
    <cellStyle name="쉼표 [0]" xfId="187" builtinId="6"/>
    <cellStyle name="쉼표 [0] 2" xfId="188"/>
    <cellStyle name="쉼표 [0] 2 2" xfId="256"/>
    <cellStyle name="쉼표 [0] 3" xfId="189"/>
    <cellStyle name="쉼표 [0] 4" xfId="190"/>
    <cellStyle name="쉼표 [0] 5" xfId="191"/>
    <cellStyle name="쉼표 [0]_5_사업체" xfId="192"/>
    <cellStyle name="스타일 1" xfId="193"/>
    <cellStyle name="연결된 셀 2" xfId="194"/>
    <cellStyle name="연결된 셀 3" xfId="195"/>
    <cellStyle name="요약 2" xfId="196"/>
    <cellStyle name="요약 3" xfId="197"/>
    <cellStyle name="입력 2" xfId="198"/>
    <cellStyle name="입력 3" xfId="199"/>
    <cellStyle name="자리수" xfId="200"/>
    <cellStyle name="자리수0" xfId="201"/>
    <cellStyle name="작은제목" xfId="202"/>
    <cellStyle name="제목 1 2" xfId="203"/>
    <cellStyle name="제목 1 3" xfId="204"/>
    <cellStyle name="제목 2 2" xfId="205"/>
    <cellStyle name="제목 2 3" xfId="206"/>
    <cellStyle name="제목 3 2" xfId="207"/>
    <cellStyle name="제목 3 3" xfId="208"/>
    <cellStyle name="제목 4 2" xfId="209"/>
    <cellStyle name="제목 4 3" xfId="210"/>
    <cellStyle name="제목 5" xfId="211"/>
    <cellStyle name="제목 6" xfId="212"/>
    <cellStyle name="좋음 2" xfId="213"/>
    <cellStyle name="좋음 3" xfId="214"/>
    <cellStyle name="출력 2" xfId="215"/>
    <cellStyle name="출력 3" xfId="216"/>
    <cellStyle name="콤마 [0]" xfId="217"/>
    <cellStyle name="콤마 [0] 2" xfId="257"/>
    <cellStyle name="콤마 [0]_해안선및도서" xfId="218"/>
    <cellStyle name="콤마_ 견적기준 FLOW " xfId="219"/>
    <cellStyle name="큰제목" xfId="220"/>
    <cellStyle name="퍼센트" xfId="221"/>
    <cellStyle name="표준" xfId="0" builtinId="0"/>
    <cellStyle name="표준 10" xfId="222"/>
    <cellStyle name="표준 11" xfId="223"/>
    <cellStyle name="표준 12" xfId="254"/>
    <cellStyle name="표준 2" xfId="224"/>
    <cellStyle name="표준 2 2" xfId="225"/>
    <cellStyle name="표준 2 2 2" xfId="226"/>
    <cellStyle name="표준 2 3" xfId="227"/>
    <cellStyle name="표준 2_시군자료(앞_수의사현황포함)(1)" xfId="228"/>
    <cellStyle name="표준 3" xfId="229"/>
    <cellStyle name="표준 3 2" xfId="230"/>
    <cellStyle name="표준 3 2 2" xfId="231"/>
    <cellStyle name="표준 3 3" xfId="232"/>
    <cellStyle name="표준 3 4" xfId="233"/>
    <cellStyle name="표준 3 4 2" xfId="234"/>
    <cellStyle name="표준 4" xfId="235"/>
    <cellStyle name="표준 4 2" xfId="236"/>
    <cellStyle name="표준 4 2 2" xfId="237"/>
    <cellStyle name="표준 4 3" xfId="238"/>
    <cellStyle name="표준 4 3 2" xfId="239"/>
    <cellStyle name="표준 5" xfId="240"/>
    <cellStyle name="표준 5 2" xfId="241"/>
    <cellStyle name="표준 6" xfId="242"/>
    <cellStyle name="표준 6 2" xfId="243"/>
    <cellStyle name="표준 7" xfId="244"/>
    <cellStyle name="표준 8" xfId="245"/>
    <cellStyle name="표준 9" xfId="246"/>
    <cellStyle name="표준_1.산업대분류별사업체 " xfId="247"/>
    <cellStyle name="표준_2.종사자규모별사업체수" xfId="248"/>
    <cellStyle name="표준_3.산업별사업체수및종사자수" xfId="249"/>
    <cellStyle name="표준_5_사업체" xfId="250"/>
    <cellStyle name="합산" xfId="251"/>
    <cellStyle name="화폐기호" xfId="252"/>
    <cellStyle name="화폐기호0" xfId="2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295275</xdr:rowOff>
    </xdr:from>
    <xdr:to>
      <xdr:col>8</xdr:col>
      <xdr:colOff>552450</xdr:colOff>
      <xdr:row>9</xdr:row>
      <xdr:rowOff>133350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23825" y="600075"/>
          <a:ext cx="5915025" cy="2276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5.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사업체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9"/>
  <sheetViews>
    <sheetView view="pageBreakPreview" zoomScaleNormal="100" zoomScaleSheetLayoutView="100" workbookViewId="0">
      <pane ySplit="20" topLeftCell="A21" activePane="bottomLeft" state="frozen"/>
      <selection pane="bottomLeft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24" customHeight="1">
      <c r="A1" s="1"/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24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4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4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4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4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4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4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4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4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4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4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4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4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4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4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4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4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4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4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39"/>
  <sheetViews>
    <sheetView view="pageBreakPreview" zoomScaleNormal="100" zoomScaleSheetLayoutView="100" workbookViewId="0"/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152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>
      <c r="A3" s="36"/>
      <c r="B3" s="1"/>
      <c r="C3" s="1"/>
      <c r="D3" s="1"/>
      <c r="E3" s="1"/>
      <c r="F3" s="37"/>
      <c r="G3" s="1"/>
      <c r="J3" s="1"/>
      <c r="K3" s="1"/>
      <c r="L3" s="1"/>
      <c r="M3" s="1"/>
      <c r="N3" s="1"/>
      <c r="O3" s="1"/>
      <c r="P3" s="1"/>
    </row>
    <row r="4" spans="1:16" s="2" customFormat="1">
      <c r="A4" s="36"/>
      <c r="B4" s="1"/>
      <c r="C4" s="1"/>
      <c r="D4" s="1"/>
      <c r="E4" s="1"/>
      <c r="F4" s="37"/>
      <c r="G4" s="1"/>
      <c r="J4" s="1"/>
      <c r="K4" s="1"/>
      <c r="L4" s="1"/>
      <c r="M4" s="1"/>
      <c r="N4" s="1"/>
      <c r="O4" s="1"/>
      <c r="P4" s="1"/>
    </row>
    <row r="5" spans="1:16" s="2" customFormat="1">
      <c r="A5" s="36"/>
      <c r="B5" s="36"/>
      <c r="C5" s="38"/>
      <c r="D5" s="38"/>
      <c r="F5" s="36"/>
      <c r="G5" s="38"/>
      <c r="H5" s="39"/>
      <c r="I5" s="39"/>
      <c r="J5" s="1"/>
      <c r="K5" s="1"/>
      <c r="L5" s="1"/>
      <c r="M5" s="1"/>
      <c r="N5" s="1"/>
      <c r="O5" s="1"/>
      <c r="P5" s="1"/>
    </row>
    <row r="6" spans="1:16" s="2" customFormat="1">
      <c r="A6" s="36"/>
      <c r="B6" s="36"/>
      <c r="C6" s="38"/>
      <c r="D6" s="38"/>
      <c r="F6" s="36"/>
      <c r="G6" s="38"/>
      <c r="H6" s="39"/>
      <c r="I6" s="39"/>
      <c r="J6" s="1"/>
      <c r="K6" s="1"/>
      <c r="L6" s="1"/>
      <c r="M6" s="1"/>
      <c r="N6" s="1"/>
      <c r="O6" s="1"/>
      <c r="P6" s="1"/>
    </row>
    <row r="7" spans="1:16" s="2" customFormat="1">
      <c r="A7" s="36"/>
      <c r="B7" s="36"/>
      <c r="C7" s="38"/>
      <c r="D7" s="38"/>
      <c r="F7" s="36"/>
      <c r="G7" s="38"/>
      <c r="H7" s="39"/>
      <c r="I7" s="39"/>
      <c r="J7" s="1"/>
      <c r="K7" s="1"/>
      <c r="L7" s="1"/>
      <c r="M7" s="1"/>
      <c r="N7" s="1"/>
      <c r="O7" s="1"/>
      <c r="P7" s="1"/>
    </row>
    <row r="8" spans="1:16" s="2" customFormat="1">
      <c r="A8" s="36"/>
      <c r="B8" s="36"/>
      <c r="C8" s="38"/>
      <c r="D8" s="38"/>
      <c r="F8" s="36"/>
      <c r="G8" s="38"/>
      <c r="H8" s="39"/>
      <c r="I8" s="39"/>
      <c r="J8" s="1"/>
      <c r="K8" s="1"/>
      <c r="L8" s="1"/>
      <c r="M8" s="1"/>
      <c r="N8" s="1"/>
      <c r="O8" s="1"/>
      <c r="P8" s="1"/>
    </row>
    <row r="9" spans="1:16" s="2" customFormat="1">
      <c r="A9" s="36"/>
      <c r="B9" s="36"/>
      <c r="C9" s="38"/>
      <c r="D9" s="38"/>
      <c r="F9" s="36"/>
      <c r="G9" s="38"/>
      <c r="H9" s="39"/>
      <c r="I9" s="39"/>
      <c r="J9" s="1"/>
      <c r="K9" s="1"/>
      <c r="L9" s="1"/>
      <c r="M9" s="1"/>
      <c r="N9" s="1"/>
      <c r="O9" s="1"/>
      <c r="P9" s="1"/>
    </row>
    <row r="10" spans="1:16" s="2" customFormat="1">
      <c r="A10" s="36" t="s">
        <v>52</v>
      </c>
      <c r="B10" s="36"/>
      <c r="C10" s="38"/>
      <c r="D10" s="38"/>
      <c r="F10" s="36"/>
      <c r="G10" s="38"/>
      <c r="H10" s="39"/>
      <c r="I10" s="39"/>
      <c r="J10" s="1"/>
      <c r="K10" s="1"/>
      <c r="L10" s="1"/>
      <c r="M10" s="1"/>
      <c r="N10" s="1"/>
      <c r="O10" s="1"/>
      <c r="P10" s="1"/>
    </row>
    <row r="11" spans="1:16" s="2" customFormat="1">
      <c r="A11" s="36"/>
      <c r="B11" s="36"/>
      <c r="C11" s="38"/>
      <c r="D11" s="38"/>
      <c r="F11" s="36"/>
      <c r="G11" s="38"/>
      <c r="H11" s="39"/>
      <c r="I11" s="39"/>
      <c r="J11" s="1"/>
      <c r="K11" s="1"/>
      <c r="L11" s="1"/>
      <c r="M11" s="1"/>
      <c r="N11" s="1"/>
      <c r="O11" s="1"/>
      <c r="P11" s="1"/>
    </row>
    <row r="12" spans="1:16" s="2" customFormat="1">
      <c r="A12" s="36"/>
      <c r="B12" s="36"/>
      <c r="C12" s="38"/>
      <c r="D12" s="38"/>
      <c r="F12" s="36"/>
      <c r="G12" s="38"/>
      <c r="H12" s="39"/>
      <c r="I12" s="39"/>
      <c r="J12" s="1"/>
      <c r="K12" s="1"/>
      <c r="L12" s="1"/>
      <c r="M12" s="1"/>
      <c r="N12" s="1"/>
      <c r="O12" s="1"/>
      <c r="P12" s="1"/>
    </row>
    <row r="13" spans="1:16" s="2" customFormat="1">
      <c r="A13" s="36"/>
      <c r="B13" s="36"/>
      <c r="C13" s="38"/>
      <c r="D13" s="38"/>
      <c r="F13" s="36"/>
      <c r="G13" s="38"/>
      <c r="H13" s="39"/>
      <c r="I13" s="39"/>
      <c r="J13" s="1"/>
      <c r="K13" s="1"/>
      <c r="L13" s="1"/>
      <c r="M13" s="1"/>
      <c r="N13" s="1"/>
      <c r="O13" s="1"/>
      <c r="P13" s="1"/>
    </row>
    <row r="14" spans="1:16" s="2" customFormat="1">
      <c r="A14" s="36"/>
      <c r="B14" s="36"/>
      <c r="C14" s="38"/>
      <c r="D14" s="38"/>
      <c r="F14" s="36"/>
      <c r="G14" s="38"/>
      <c r="H14" s="39"/>
      <c r="I14" s="39"/>
      <c r="J14" s="1"/>
      <c r="K14" s="1"/>
      <c r="L14" s="1"/>
      <c r="M14" s="1"/>
      <c r="N14" s="1"/>
      <c r="O14" s="1"/>
      <c r="P14" s="1"/>
    </row>
    <row r="15" spans="1:16" s="2" customFormat="1">
      <c r="A15" s="36"/>
      <c r="B15" s="36"/>
      <c r="C15" s="38"/>
      <c r="D15" s="38"/>
      <c r="F15" s="36"/>
      <c r="G15" s="38"/>
      <c r="H15" s="39"/>
      <c r="I15" s="39"/>
      <c r="J15" s="1"/>
      <c r="K15" s="1"/>
      <c r="L15" s="1"/>
      <c r="M15" s="1"/>
      <c r="N15" s="1"/>
      <c r="O15" s="1"/>
      <c r="P15" s="1"/>
    </row>
    <row r="16" spans="1:16" s="2" customFormat="1">
      <c r="A16" s="36"/>
      <c r="B16" s="36"/>
      <c r="C16" s="38"/>
      <c r="D16" s="38"/>
      <c r="F16" s="36"/>
      <c r="G16" s="38"/>
      <c r="H16" s="39"/>
      <c r="I16" s="39"/>
      <c r="J16" s="1"/>
      <c r="K16" s="1"/>
      <c r="L16" s="1"/>
      <c r="M16" s="1"/>
      <c r="N16" s="1"/>
      <c r="O16" s="1"/>
      <c r="P16" s="1"/>
    </row>
    <row r="17" spans="1:16" s="2" customFormat="1">
      <c r="A17" s="36"/>
      <c r="B17" s="36"/>
      <c r="C17" s="38"/>
      <c r="D17" s="38"/>
      <c r="F17" s="36"/>
      <c r="G17" s="38"/>
      <c r="H17" s="39"/>
      <c r="I17" s="39"/>
      <c r="J17" s="1"/>
      <c r="K17" s="1"/>
      <c r="L17" s="1"/>
      <c r="M17" s="1"/>
      <c r="N17" s="1"/>
      <c r="O17" s="1"/>
      <c r="P17" s="1"/>
    </row>
    <row r="18" spans="1:16" s="2" customFormat="1">
      <c r="A18" s="36"/>
      <c r="B18" s="36"/>
      <c r="C18" s="38"/>
      <c r="D18" s="38"/>
      <c r="F18" s="36"/>
      <c r="G18" s="38"/>
      <c r="H18" s="39"/>
      <c r="I18" s="39"/>
      <c r="J18" s="1"/>
      <c r="K18" s="1"/>
      <c r="L18" s="1"/>
      <c r="M18" s="1"/>
      <c r="N18" s="1"/>
      <c r="O18" s="1"/>
      <c r="P18" s="1"/>
    </row>
    <row r="19" spans="1:16" s="2" customFormat="1">
      <c r="A19" s="36" t="s">
        <v>55</v>
      </c>
      <c r="B19" s="36"/>
      <c r="C19" s="38"/>
      <c r="D19" s="38"/>
      <c r="F19" s="36" t="s">
        <v>52</v>
      </c>
      <c r="G19" s="38"/>
      <c r="H19" s="39"/>
      <c r="I19" s="39"/>
      <c r="J19" s="1"/>
      <c r="K19" s="1"/>
      <c r="L19" s="1"/>
      <c r="M19" s="1"/>
      <c r="N19" s="1"/>
      <c r="O19" s="1"/>
      <c r="P19" s="1"/>
    </row>
    <row r="20" spans="1:16" s="2" customFormat="1">
      <c r="A20" s="36" t="s">
        <v>53</v>
      </c>
      <c r="B20" s="36"/>
      <c r="C20" s="38"/>
      <c r="D20" s="38"/>
      <c r="F20" s="36" t="s">
        <v>52</v>
      </c>
      <c r="G20" s="38"/>
      <c r="H20" s="39"/>
      <c r="I20" s="39"/>
      <c r="J20" s="1"/>
      <c r="K20" s="1"/>
      <c r="L20" s="1"/>
      <c r="M20" s="1"/>
      <c r="N20" s="1"/>
      <c r="O20" s="1"/>
      <c r="P20" s="1"/>
    </row>
    <row r="21" spans="1:16" s="2" customFormat="1">
      <c r="A21" s="36" t="s">
        <v>56</v>
      </c>
      <c r="B21" s="36"/>
      <c r="C21" s="38"/>
      <c r="D21" s="38"/>
      <c r="F21" s="36" t="s">
        <v>52</v>
      </c>
      <c r="G21" s="38"/>
      <c r="H21" s="39"/>
      <c r="I21" s="39"/>
      <c r="J21" s="1"/>
      <c r="K21" s="1"/>
      <c r="L21" s="1"/>
      <c r="M21" s="1"/>
      <c r="N21" s="1"/>
      <c r="O21" s="1"/>
      <c r="P21" s="1"/>
    </row>
    <row r="22" spans="1:16" s="2" customFormat="1">
      <c r="A22" s="36"/>
      <c r="B22" s="36"/>
      <c r="C22" s="38"/>
      <c r="D22" s="38"/>
      <c r="F22" s="36"/>
      <c r="G22" s="38"/>
      <c r="H22" s="39"/>
      <c r="I22" s="39"/>
      <c r="J22" s="1"/>
      <c r="K22" s="1"/>
      <c r="L22" s="1"/>
      <c r="M22" s="1"/>
      <c r="N22" s="1"/>
      <c r="O22" s="1"/>
      <c r="P22" s="1"/>
    </row>
    <row r="23" spans="1:16" s="2" customFormat="1">
      <c r="A23" s="36"/>
      <c r="B23" s="36"/>
      <c r="C23" s="38"/>
      <c r="D23" s="38"/>
      <c r="F23" s="36"/>
      <c r="G23" s="38"/>
      <c r="H23" s="39"/>
      <c r="I23" s="39"/>
      <c r="J23" s="1"/>
      <c r="K23" s="1"/>
      <c r="L23" s="1"/>
      <c r="M23" s="1"/>
      <c r="N23" s="1"/>
      <c r="O23" s="1"/>
      <c r="P23" s="1"/>
    </row>
    <row r="24" spans="1:16" s="2" customFormat="1">
      <c r="A24" s="37"/>
      <c r="B24" s="36"/>
      <c r="C24" s="36"/>
      <c r="D24" s="38"/>
      <c r="F24" s="36"/>
      <c r="G24" s="38"/>
      <c r="H24" s="39"/>
      <c r="I24" s="39"/>
      <c r="J24" s="1"/>
      <c r="K24" s="1"/>
      <c r="L24" s="1"/>
      <c r="M24" s="1"/>
      <c r="N24" s="1"/>
      <c r="O24" s="1"/>
      <c r="P24" s="1"/>
    </row>
    <row r="25" spans="1:16" s="2" customFormat="1">
      <c r="A25" s="37"/>
      <c r="B25" s="36"/>
      <c r="C25" s="36"/>
      <c r="D25" s="38"/>
      <c r="F25" s="36"/>
      <c r="G25" s="38"/>
      <c r="H25" s="39"/>
      <c r="I25" s="39"/>
      <c r="J25" s="1"/>
      <c r="K25" s="1"/>
      <c r="L25" s="1"/>
      <c r="M25" s="1"/>
      <c r="N25" s="1"/>
      <c r="O25" s="1"/>
      <c r="P25" s="1"/>
    </row>
    <row r="26" spans="1:16" s="2" customFormat="1">
      <c r="A26" s="37"/>
      <c r="B26" s="36"/>
      <c r="C26" s="36"/>
      <c r="D26" s="38"/>
      <c r="F26" s="37"/>
      <c r="G26" s="38"/>
      <c r="H26" s="39"/>
      <c r="I26" s="39"/>
      <c r="J26" s="1"/>
      <c r="K26" s="1"/>
      <c r="L26" s="1"/>
      <c r="M26" s="1"/>
      <c r="N26" s="1"/>
      <c r="O26" s="1"/>
      <c r="P26" s="1"/>
    </row>
    <row r="27" spans="1:16" s="2" customFormat="1">
      <c r="A27" s="37"/>
      <c r="B27" s="36"/>
      <c r="C27" s="36"/>
      <c r="D27" s="38"/>
      <c r="F27" s="37"/>
      <c r="G27" s="38"/>
      <c r="H27" s="39"/>
      <c r="I27" s="39"/>
      <c r="J27" s="1"/>
      <c r="K27" s="1"/>
      <c r="L27" s="1"/>
      <c r="M27" s="1"/>
      <c r="N27" s="1"/>
      <c r="O27" s="1"/>
      <c r="P27" s="1"/>
    </row>
    <row r="28" spans="1:16" s="2" customFormat="1">
      <c r="A28" s="37"/>
      <c r="B28" s="36"/>
      <c r="C28" s="36"/>
      <c r="D28" s="38"/>
      <c r="F28" s="37"/>
      <c r="G28" s="38"/>
      <c r="H28" s="39"/>
      <c r="I28" s="39"/>
      <c r="J28" s="1"/>
      <c r="K28" s="1"/>
      <c r="L28" s="1"/>
      <c r="M28" s="1"/>
      <c r="N28" s="1"/>
      <c r="O28" s="1"/>
      <c r="P28" s="1"/>
    </row>
    <row r="29" spans="1:16" s="2" customFormat="1">
      <c r="A29" s="37"/>
      <c r="B29" s="36"/>
      <c r="C29" s="36"/>
      <c r="D29" s="38"/>
      <c r="F29" s="37"/>
      <c r="G29" s="38"/>
      <c r="H29" s="39"/>
      <c r="I29" s="39"/>
      <c r="J29" s="1"/>
      <c r="K29" s="1"/>
      <c r="L29" s="1"/>
      <c r="M29" s="1"/>
      <c r="N29" s="1"/>
      <c r="O29" s="1"/>
      <c r="P29" s="1"/>
    </row>
    <row r="30" spans="1:16" s="2" customFormat="1">
      <c r="A30" s="37"/>
      <c r="B30" s="36"/>
      <c r="C30" s="36"/>
      <c r="D30" s="38"/>
      <c r="F30" s="37"/>
      <c r="G30" s="38"/>
      <c r="H30" s="39"/>
      <c r="I30" s="39"/>
      <c r="J30" s="1"/>
      <c r="K30" s="1"/>
      <c r="L30" s="1"/>
      <c r="M30" s="1"/>
      <c r="N30" s="1"/>
      <c r="O30" s="1"/>
      <c r="P30" s="1"/>
    </row>
    <row r="31" spans="1:16" s="2" customFormat="1">
      <c r="A31" s="37"/>
      <c r="B31" s="36"/>
      <c r="C31" s="36"/>
      <c r="D31" s="40"/>
      <c r="F31" s="37"/>
      <c r="G31" s="38"/>
      <c r="H31" s="39"/>
      <c r="I31" s="39"/>
      <c r="J31" s="1"/>
      <c r="K31" s="1"/>
      <c r="L31" s="1"/>
      <c r="M31" s="1"/>
      <c r="N31" s="1"/>
      <c r="O31" s="1"/>
      <c r="P31" s="1"/>
    </row>
    <row r="32" spans="1:16" s="2" customFormat="1">
      <c r="A32" s="36"/>
      <c r="B32" s="36"/>
      <c r="C32" s="36"/>
      <c r="D32" s="38"/>
      <c r="E32" s="38"/>
      <c r="F32" s="38"/>
      <c r="G32" s="38"/>
      <c r="H32" s="39"/>
      <c r="I32" s="39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3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S72"/>
  <sheetViews>
    <sheetView tabSelected="1" view="pageBreakPreview" zoomScale="130" zoomScaleNormal="100" zoomScaleSheetLayoutView="130" workbookViewId="0">
      <selection activeCell="I6" sqref="I6:I10"/>
    </sheetView>
  </sheetViews>
  <sheetFormatPr defaultRowHeight="14.25"/>
  <cols>
    <col min="1" max="1" width="27.625" style="182" customWidth="1"/>
    <col min="2" max="2" width="7.125" style="183" customWidth="1"/>
    <col min="3" max="3" width="10.125" style="183" customWidth="1"/>
    <col min="4" max="4" width="8.125" style="183" customWidth="1"/>
    <col min="5" max="5" width="7.375" style="183" customWidth="1"/>
    <col min="6" max="6" width="7.125" style="184" customWidth="1"/>
    <col min="7" max="7" width="7.625" style="184" customWidth="1"/>
    <col min="8" max="8" width="7.375" style="184" customWidth="1"/>
    <col min="9" max="9" width="26.125" style="182" customWidth="1"/>
    <col min="10" max="11" width="9.375" style="182" customWidth="1"/>
    <col min="12" max="15" width="9.375" style="184" customWidth="1"/>
    <col min="16" max="21" width="9.125" style="184" customWidth="1"/>
    <col min="22" max="22" width="27.625" style="39" customWidth="1"/>
    <col min="23" max="32" width="8.5" style="39" customWidth="1"/>
    <col min="33" max="16384" width="9" style="39"/>
  </cols>
  <sheetData>
    <row r="1" spans="1:22" s="155" customFormat="1" ht="14.1" customHeight="1">
      <c r="A1" s="150"/>
      <c r="B1" s="151"/>
      <c r="C1" s="151"/>
      <c r="D1" s="151"/>
      <c r="E1" s="151"/>
      <c r="F1" s="152"/>
      <c r="G1" s="152"/>
      <c r="H1" s="153" t="s">
        <v>260</v>
      </c>
      <c r="I1" s="154" t="s">
        <v>261</v>
      </c>
      <c r="J1" s="154"/>
      <c r="K1" s="154"/>
      <c r="L1" s="152"/>
      <c r="M1" s="152"/>
      <c r="N1" s="152"/>
      <c r="O1" s="152"/>
      <c r="P1" s="152"/>
      <c r="Q1" s="152"/>
      <c r="R1" s="152"/>
      <c r="S1" s="152"/>
      <c r="T1" s="152"/>
      <c r="U1" s="153"/>
      <c r="V1" s="153" t="s">
        <v>262</v>
      </c>
    </row>
    <row r="2" spans="1:22" s="31" customFormat="1" ht="14.1" customHeight="1">
      <c r="A2" s="34"/>
      <c r="B2" s="35"/>
      <c r="C2" s="35"/>
      <c r="D2" s="35"/>
      <c r="E2" s="35"/>
      <c r="F2" s="33"/>
      <c r="G2" s="33"/>
      <c r="H2" s="46"/>
      <c r="I2" s="45"/>
      <c r="J2" s="45"/>
      <c r="K2" s="45"/>
      <c r="L2" s="33"/>
      <c r="M2" s="33"/>
      <c r="N2" s="33"/>
      <c r="O2" s="33"/>
      <c r="P2" s="33"/>
      <c r="Q2" s="33"/>
      <c r="R2" s="33"/>
      <c r="S2" s="33"/>
      <c r="T2" s="33"/>
      <c r="U2" s="46"/>
      <c r="V2" s="46"/>
    </row>
    <row r="3" spans="1:22" s="6" customFormat="1" ht="20.100000000000001" customHeight="1">
      <c r="A3" s="271" t="s">
        <v>61</v>
      </c>
      <c r="B3" s="271"/>
      <c r="C3" s="271"/>
      <c r="D3" s="271"/>
      <c r="E3" s="271"/>
      <c r="F3" s="271"/>
      <c r="G3" s="271"/>
      <c r="H3" s="271"/>
      <c r="I3" s="271" t="s">
        <v>62</v>
      </c>
      <c r="J3" s="271"/>
      <c r="K3" s="271"/>
      <c r="L3" s="271"/>
      <c r="M3" s="271"/>
      <c r="N3" s="271"/>
      <c r="O3" s="271"/>
      <c r="P3" s="271" t="s">
        <v>63</v>
      </c>
      <c r="Q3" s="272"/>
      <c r="R3" s="272"/>
      <c r="S3" s="272"/>
      <c r="T3" s="272"/>
      <c r="U3" s="272"/>
      <c r="V3" s="272"/>
    </row>
    <row r="4" spans="1:22" s="6" customFormat="1" ht="24" customHeight="1">
      <c r="A4" s="273" t="s">
        <v>64</v>
      </c>
      <c r="B4" s="273"/>
      <c r="C4" s="273"/>
      <c r="D4" s="273"/>
      <c r="E4" s="273"/>
      <c r="F4" s="273"/>
      <c r="G4" s="273"/>
      <c r="H4" s="273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2" s="31" customFormat="1" ht="18" customHeight="1" thickBot="1">
      <c r="A5" s="30" t="s">
        <v>65</v>
      </c>
      <c r="B5" s="33"/>
      <c r="C5" s="33"/>
      <c r="D5" s="33"/>
      <c r="E5" s="33"/>
      <c r="F5" s="33"/>
      <c r="G5" s="33"/>
      <c r="H5" s="46" t="s">
        <v>23</v>
      </c>
      <c r="I5" s="30" t="s">
        <v>65</v>
      </c>
      <c r="J5" s="30"/>
      <c r="K5" s="30"/>
      <c r="L5" s="33"/>
      <c r="N5" s="33"/>
      <c r="O5" s="33"/>
      <c r="P5" s="33"/>
      <c r="Q5" s="33"/>
      <c r="T5" s="33"/>
      <c r="V5" s="46" t="s">
        <v>23</v>
      </c>
    </row>
    <row r="6" spans="1:22" s="169" customFormat="1" ht="23.1" customHeight="1">
      <c r="A6" s="274" t="s">
        <v>229</v>
      </c>
      <c r="B6" s="277" t="s">
        <v>238</v>
      </c>
      <c r="C6" s="278"/>
      <c r="D6" s="278"/>
      <c r="E6" s="278"/>
      <c r="F6" s="279"/>
      <c r="G6" s="286" t="s">
        <v>233</v>
      </c>
      <c r="H6" s="287"/>
      <c r="I6" s="288" t="s">
        <v>174</v>
      </c>
      <c r="J6" s="258" t="s">
        <v>233</v>
      </c>
      <c r="K6" s="259"/>
      <c r="L6" s="259"/>
      <c r="M6" s="259"/>
      <c r="N6" s="259"/>
      <c r="O6" s="259"/>
      <c r="P6" s="291" t="s">
        <v>239</v>
      </c>
      <c r="Q6" s="292"/>
      <c r="R6" s="292"/>
      <c r="S6" s="292"/>
      <c r="T6" s="292"/>
      <c r="U6" s="293"/>
      <c r="V6" s="294" t="s">
        <v>66</v>
      </c>
    </row>
    <row r="7" spans="1:22" s="169" customFormat="1" ht="10.7" customHeight="1">
      <c r="A7" s="275"/>
      <c r="B7" s="280"/>
      <c r="C7" s="281"/>
      <c r="D7" s="281"/>
      <c r="E7" s="281"/>
      <c r="F7" s="282"/>
      <c r="G7" s="263" t="s">
        <v>234</v>
      </c>
      <c r="H7" s="265"/>
      <c r="I7" s="289"/>
      <c r="J7" s="269" t="s">
        <v>240</v>
      </c>
      <c r="K7" s="263"/>
      <c r="L7" s="269" t="s">
        <v>241</v>
      </c>
      <c r="M7" s="263"/>
      <c r="N7" s="263" t="s">
        <v>242</v>
      </c>
      <c r="O7" s="265"/>
      <c r="P7" s="297" t="s">
        <v>243</v>
      </c>
      <c r="Q7" s="261"/>
      <c r="R7" s="263" t="s">
        <v>244</v>
      </c>
      <c r="S7" s="263"/>
      <c r="T7" s="263" t="s">
        <v>245</v>
      </c>
      <c r="U7" s="265"/>
      <c r="V7" s="295"/>
    </row>
    <row r="8" spans="1:22" s="169" customFormat="1" ht="21.95" customHeight="1">
      <c r="A8" s="275"/>
      <c r="B8" s="283"/>
      <c r="C8" s="284"/>
      <c r="D8" s="284"/>
      <c r="E8" s="284"/>
      <c r="F8" s="285"/>
      <c r="G8" s="263"/>
      <c r="H8" s="265"/>
      <c r="I8" s="289"/>
      <c r="J8" s="269"/>
      <c r="K8" s="263"/>
      <c r="L8" s="269"/>
      <c r="M8" s="263"/>
      <c r="N8" s="263"/>
      <c r="O8" s="265"/>
      <c r="P8" s="284"/>
      <c r="Q8" s="285"/>
      <c r="R8" s="263"/>
      <c r="S8" s="263"/>
      <c r="T8" s="263"/>
      <c r="U8" s="265"/>
      <c r="V8" s="295"/>
    </row>
    <row r="9" spans="1:22" s="169" customFormat="1" ht="23.1" customHeight="1">
      <c r="A9" s="275"/>
      <c r="B9" s="260" t="s">
        <v>231</v>
      </c>
      <c r="C9" s="261"/>
      <c r="D9" s="262" t="s">
        <v>232</v>
      </c>
      <c r="E9" s="263"/>
      <c r="F9" s="263"/>
      <c r="G9" s="262" t="s">
        <v>235</v>
      </c>
      <c r="H9" s="265" t="s">
        <v>236</v>
      </c>
      <c r="I9" s="289"/>
      <c r="J9" s="262" t="s">
        <v>235</v>
      </c>
      <c r="K9" s="263" t="s">
        <v>246</v>
      </c>
      <c r="L9" s="262" t="s">
        <v>235</v>
      </c>
      <c r="M9" s="263" t="s">
        <v>236</v>
      </c>
      <c r="N9" s="262" t="s">
        <v>235</v>
      </c>
      <c r="O9" s="265" t="s">
        <v>236</v>
      </c>
      <c r="P9" s="261" t="s">
        <v>235</v>
      </c>
      <c r="Q9" s="269" t="s">
        <v>236</v>
      </c>
      <c r="R9" s="262" t="s">
        <v>235</v>
      </c>
      <c r="S9" s="263" t="s">
        <v>236</v>
      </c>
      <c r="T9" s="262" t="s">
        <v>235</v>
      </c>
      <c r="U9" s="265" t="s">
        <v>236</v>
      </c>
      <c r="V9" s="295"/>
    </row>
    <row r="10" spans="1:22" s="169" customFormat="1" ht="33.950000000000003" customHeight="1">
      <c r="A10" s="276"/>
      <c r="B10" s="189"/>
      <c r="C10" s="190" t="s">
        <v>230</v>
      </c>
      <c r="D10" s="191"/>
      <c r="E10" s="192" t="s">
        <v>69</v>
      </c>
      <c r="F10" s="192" t="s">
        <v>70</v>
      </c>
      <c r="G10" s="264"/>
      <c r="H10" s="266"/>
      <c r="I10" s="290"/>
      <c r="J10" s="264"/>
      <c r="K10" s="267"/>
      <c r="L10" s="264"/>
      <c r="M10" s="267"/>
      <c r="N10" s="264"/>
      <c r="O10" s="266"/>
      <c r="P10" s="268"/>
      <c r="Q10" s="270"/>
      <c r="R10" s="264"/>
      <c r="S10" s="267"/>
      <c r="T10" s="264"/>
      <c r="U10" s="266"/>
      <c r="V10" s="296"/>
    </row>
    <row r="11" spans="1:22" s="32" customFormat="1" ht="12.95" customHeight="1">
      <c r="A11" s="193">
        <v>2017</v>
      </c>
      <c r="B11" s="201">
        <v>226079</v>
      </c>
      <c r="C11" s="201">
        <v>91629</v>
      </c>
      <c r="D11" s="201">
        <v>1096368</v>
      </c>
      <c r="E11" s="201">
        <v>649391</v>
      </c>
      <c r="F11" s="201">
        <v>446977</v>
      </c>
      <c r="G11" s="201">
        <v>183813</v>
      </c>
      <c r="H11" s="201">
        <v>429656</v>
      </c>
      <c r="I11" s="193">
        <v>2017</v>
      </c>
      <c r="J11" s="194">
        <v>23818</v>
      </c>
      <c r="K11" s="194">
        <v>435774</v>
      </c>
      <c r="L11" s="194">
        <v>10512</v>
      </c>
      <c r="M11" s="194">
        <v>197622</v>
      </c>
      <c r="N11" s="194">
        <v>7936</v>
      </c>
      <c r="O11" s="194">
        <v>33316</v>
      </c>
      <c r="P11" s="195">
        <v>213821</v>
      </c>
      <c r="Q11" s="195">
        <v>784429</v>
      </c>
      <c r="R11" s="195">
        <v>10028</v>
      </c>
      <c r="S11" s="195">
        <v>214362</v>
      </c>
      <c r="T11" s="195">
        <v>2230</v>
      </c>
      <c r="U11" s="252">
        <v>97577</v>
      </c>
      <c r="V11" s="207">
        <v>2017</v>
      </c>
    </row>
    <row r="12" spans="1:22" s="32" customFormat="1" ht="12.95" customHeight="1">
      <c r="A12" s="193">
        <v>2018</v>
      </c>
      <c r="B12" s="201">
        <v>232030</v>
      </c>
      <c r="C12" s="201">
        <v>94097</v>
      </c>
      <c r="D12" s="201">
        <v>1117782</v>
      </c>
      <c r="E12" s="201">
        <v>662331</v>
      </c>
      <c r="F12" s="201">
        <v>455451</v>
      </c>
      <c r="G12" s="201">
        <v>188004</v>
      </c>
      <c r="H12" s="201">
        <v>437605</v>
      </c>
      <c r="I12" s="193">
        <v>2018</v>
      </c>
      <c r="J12" s="194">
        <v>25259</v>
      </c>
      <c r="K12" s="194">
        <v>439476</v>
      </c>
      <c r="L12" s="194">
        <v>10868</v>
      </c>
      <c r="M12" s="194">
        <v>204002</v>
      </c>
      <c r="N12" s="194">
        <v>7899</v>
      </c>
      <c r="O12" s="194">
        <v>36699</v>
      </c>
      <c r="P12" s="195">
        <v>218862</v>
      </c>
      <c r="Q12" s="195">
        <v>801019</v>
      </c>
      <c r="R12" s="195">
        <v>10813</v>
      </c>
      <c r="S12" s="195">
        <v>217213</v>
      </c>
      <c r="T12" s="195">
        <v>2375</v>
      </c>
      <c r="U12" s="252">
        <v>99550</v>
      </c>
      <c r="V12" s="207">
        <v>2018</v>
      </c>
    </row>
    <row r="13" spans="1:22" s="32" customFormat="1" ht="12.95" customHeight="1">
      <c r="A13" s="193" t="s">
        <v>175</v>
      </c>
      <c r="B13" s="201">
        <v>236807</v>
      </c>
      <c r="C13" s="201">
        <v>96000</v>
      </c>
      <c r="D13" s="201">
        <v>1150047</v>
      </c>
      <c r="E13" s="201">
        <v>678551</v>
      </c>
      <c r="F13" s="201">
        <v>471496</v>
      </c>
      <c r="G13" s="201">
        <v>190554</v>
      </c>
      <c r="H13" s="201">
        <v>449007</v>
      </c>
      <c r="I13" s="193" t="s">
        <v>175</v>
      </c>
      <c r="J13" s="194">
        <v>26712</v>
      </c>
      <c r="K13" s="194">
        <v>440329</v>
      </c>
      <c r="L13" s="194">
        <v>11274</v>
      </c>
      <c r="M13" s="194">
        <v>218905</v>
      </c>
      <c r="N13" s="194">
        <v>8267</v>
      </c>
      <c r="O13" s="194">
        <v>41806</v>
      </c>
      <c r="P13" s="195">
        <v>222638</v>
      </c>
      <c r="Q13" s="195">
        <v>818357</v>
      </c>
      <c r="R13" s="195">
        <v>11530</v>
      </c>
      <c r="S13" s="195">
        <v>228987</v>
      </c>
      <c r="T13" s="195">
        <v>2639</v>
      </c>
      <c r="U13" s="252">
        <v>102613</v>
      </c>
      <c r="V13" s="207" t="s">
        <v>175</v>
      </c>
    </row>
    <row r="14" spans="1:22" s="32" customFormat="1" ht="12.95" customHeight="1">
      <c r="A14" s="193" t="s">
        <v>176</v>
      </c>
      <c r="B14" s="201">
        <v>321061</v>
      </c>
      <c r="C14" s="201">
        <v>122292</v>
      </c>
      <c r="D14" s="201">
        <v>1225829</v>
      </c>
      <c r="E14" s="201">
        <v>739030</v>
      </c>
      <c r="F14" s="201">
        <v>486799</v>
      </c>
      <c r="G14" s="201">
        <v>261336</v>
      </c>
      <c r="H14" s="201">
        <v>470357</v>
      </c>
      <c r="I14" s="193" t="s">
        <v>176</v>
      </c>
      <c r="J14" s="194">
        <v>36903</v>
      </c>
      <c r="K14" s="194">
        <v>460387</v>
      </c>
      <c r="L14" s="194">
        <v>17475</v>
      </c>
      <c r="M14" s="194">
        <v>252951</v>
      </c>
      <c r="N14" s="194">
        <v>5347</v>
      </c>
      <c r="O14" s="194">
        <v>42134</v>
      </c>
      <c r="P14" s="195">
        <v>304986</v>
      </c>
      <c r="Q14" s="195">
        <v>898616</v>
      </c>
      <c r="R14" s="195">
        <v>12850</v>
      </c>
      <c r="S14" s="195">
        <v>219554</v>
      </c>
      <c r="T14" s="195">
        <v>3225</v>
      </c>
      <c r="U14" s="252">
        <v>107659</v>
      </c>
      <c r="V14" s="207" t="s">
        <v>176</v>
      </c>
    </row>
    <row r="15" spans="1:22" s="32" customFormat="1" ht="12.95" customHeight="1">
      <c r="A15" s="196" t="s">
        <v>255</v>
      </c>
      <c r="B15" s="208">
        <f>IF(SUM(B17:B35)=SUM(G15,J15,L15,N15),SUM(B17:B35),"ERR")</f>
        <v>328657</v>
      </c>
      <c r="C15" s="208">
        <f t="shared" ref="C15:H15" si="0">SUM(C17:C35)</f>
        <v>124276</v>
      </c>
      <c r="D15" s="208">
        <f>IF(SUM(D17:D35)=SUM(E15:F15),SUM(D17:D35),"ERR")</f>
        <v>1234314</v>
      </c>
      <c r="E15" s="208">
        <f t="shared" si="0"/>
        <v>736135</v>
      </c>
      <c r="F15" s="208">
        <f t="shared" si="0"/>
        <v>498179</v>
      </c>
      <c r="G15" s="208">
        <f t="shared" si="0"/>
        <v>267271</v>
      </c>
      <c r="H15" s="208">
        <f t="shared" si="0"/>
        <v>463624</v>
      </c>
      <c r="I15" s="196" t="s">
        <v>255</v>
      </c>
      <c r="J15" s="197">
        <f>SUM(J17:J35)</f>
        <v>37031</v>
      </c>
      <c r="K15" s="197">
        <f t="shared" ref="K15:S15" si="1">SUM(K17:K35)</f>
        <v>459139</v>
      </c>
      <c r="L15" s="197">
        <f t="shared" si="1"/>
        <v>18077</v>
      </c>
      <c r="M15" s="197">
        <f t="shared" si="1"/>
        <v>264320</v>
      </c>
      <c r="N15" s="197">
        <f>SUM(N17:N35)</f>
        <v>6278</v>
      </c>
      <c r="O15" s="197">
        <v>47231</v>
      </c>
      <c r="P15" s="208">
        <f t="shared" si="1"/>
        <v>312071</v>
      </c>
      <c r="Q15" s="208">
        <f t="shared" si="1"/>
        <v>892125</v>
      </c>
      <c r="R15" s="208">
        <f t="shared" si="1"/>
        <v>13146</v>
      </c>
      <c r="S15" s="208">
        <f t="shared" si="1"/>
        <v>230797</v>
      </c>
      <c r="T15" s="208">
        <f>SUM(T17:T35)</f>
        <v>3440</v>
      </c>
      <c r="U15" s="245">
        <v>111392</v>
      </c>
      <c r="V15" s="209" t="s">
        <v>255</v>
      </c>
    </row>
    <row r="16" spans="1:22" s="31" customFormat="1" ht="14.1" customHeight="1">
      <c r="A16" s="198"/>
      <c r="B16" s="201"/>
      <c r="C16" s="202"/>
      <c r="D16" s="201"/>
      <c r="E16" s="201"/>
      <c r="F16" s="201"/>
      <c r="G16" s="201"/>
      <c r="H16" s="201"/>
      <c r="I16" s="198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242"/>
      <c r="V16" s="210"/>
    </row>
    <row r="17" spans="1:22" s="31" customFormat="1" ht="18" customHeight="1">
      <c r="A17" s="214" t="s">
        <v>189</v>
      </c>
      <c r="B17" s="203">
        <f>SUM(G17,J17,L17,N17)</f>
        <v>1236</v>
      </c>
      <c r="C17" s="204">
        <v>209</v>
      </c>
      <c r="D17" s="199">
        <f>SUM(E17:F17)</f>
        <v>6693</v>
      </c>
      <c r="E17" s="234">
        <v>4778</v>
      </c>
      <c r="F17" s="234">
        <v>1915</v>
      </c>
      <c r="G17" s="235">
        <v>0</v>
      </c>
      <c r="H17" s="235">
        <v>0</v>
      </c>
      <c r="I17" s="211" t="s">
        <v>71</v>
      </c>
      <c r="J17" s="238">
        <v>766</v>
      </c>
      <c r="K17" s="239">
        <v>4011</v>
      </c>
      <c r="L17" s="239">
        <v>458</v>
      </c>
      <c r="M17" s="239">
        <v>2650</v>
      </c>
      <c r="N17" s="239">
        <v>12</v>
      </c>
      <c r="O17" s="243">
        <v>32</v>
      </c>
      <c r="P17" s="239">
        <v>1062</v>
      </c>
      <c r="Q17" s="239">
        <v>4735</v>
      </c>
      <c r="R17" s="243">
        <v>129</v>
      </c>
      <c r="S17" s="243">
        <v>1448</v>
      </c>
      <c r="T17" s="243">
        <v>45</v>
      </c>
      <c r="U17" s="253">
        <v>510</v>
      </c>
      <c r="V17" s="217" t="s">
        <v>153</v>
      </c>
    </row>
    <row r="18" spans="1:22" s="31" customFormat="1" ht="18" customHeight="1">
      <c r="A18" s="214" t="s">
        <v>191</v>
      </c>
      <c r="B18" s="203">
        <f t="shared" ref="B18:B35" si="2">SUM(G18,J18,L18,N18)</f>
        <v>196</v>
      </c>
      <c r="C18" s="204">
        <v>49</v>
      </c>
      <c r="D18" s="199">
        <f t="shared" ref="D18:D35" si="3">SUM(E18:F18)</f>
        <v>1344</v>
      </c>
      <c r="E18" s="236">
        <v>1173</v>
      </c>
      <c r="F18" s="236">
        <v>171</v>
      </c>
      <c r="G18" s="236">
        <v>39</v>
      </c>
      <c r="H18" s="236">
        <v>137</v>
      </c>
      <c r="I18" s="211" t="s">
        <v>73</v>
      </c>
      <c r="J18" s="238">
        <v>157</v>
      </c>
      <c r="K18" s="239">
        <v>1207</v>
      </c>
      <c r="L18" s="239">
        <v>0</v>
      </c>
      <c r="M18" s="239">
        <v>0</v>
      </c>
      <c r="N18" s="239">
        <v>0</v>
      </c>
      <c r="O18" s="243">
        <v>0</v>
      </c>
      <c r="P18" s="239">
        <v>177</v>
      </c>
      <c r="Q18" s="239">
        <v>1018</v>
      </c>
      <c r="R18" s="243">
        <v>16</v>
      </c>
      <c r="S18" s="243">
        <v>260</v>
      </c>
      <c r="T18" s="243">
        <v>3</v>
      </c>
      <c r="U18" s="253">
        <v>66</v>
      </c>
      <c r="V18" s="217" t="s">
        <v>190</v>
      </c>
    </row>
    <row r="19" spans="1:22" s="31" customFormat="1" ht="18" customHeight="1">
      <c r="A19" s="214" t="s">
        <v>193</v>
      </c>
      <c r="B19" s="203">
        <f t="shared" si="2"/>
        <v>37897</v>
      </c>
      <c r="C19" s="204">
        <v>9007</v>
      </c>
      <c r="D19" s="199">
        <f t="shared" si="3"/>
        <v>315862</v>
      </c>
      <c r="E19" s="236">
        <v>241138</v>
      </c>
      <c r="F19" s="236">
        <v>74724</v>
      </c>
      <c r="G19" s="236">
        <v>26988</v>
      </c>
      <c r="H19" s="236">
        <v>78467</v>
      </c>
      <c r="I19" s="211" t="s">
        <v>74</v>
      </c>
      <c r="J19" s="238">
        <v>10344</v>
      </c>
      <c r="K19" s="239">
        <v>233025</v>
      </c>
      <c r="L19" s="239">
        <v>560</v>
      </c>
      <c r="M19" s="239">
        <v>4356</v>
      </c>
      <c r="N19" s="239">
        <v>5</v>
      </c>
      <c r="O19" s="243">
        <v>14</v>
      </c>
      <c r="P19" s="239">
        <v>35130</v>
      </c>
      <c r="Q19" s="239">
        <v>175484</v>
      </c>
      <c r="R19" s="243">
        <v>1716</v>
      </c>
      <c r="S19" s="243">
        <v>91431</v>
      </c>
      <c r="T19" s="243">
        <v>1051</v>
      </c>
      <c r="U19" s="253">
        <v>48947</v>
      </c>
      <c r="V19" s="217" t="s">
        <v>192</v>
      </c>
    </row>
    <row r="20" spans="1:22" s="31" customFormat="1" ht="18" customHeight="1">
      <c r="A20" s="214" t="s">
        <v>247</v>
      </c>
      <c r="B20" s="203">
        <f t="shared" si="2"/>
        <v>11551</v>
      </c>
      <c r="C20" s="204">
        <v>4009</v>
      </c>
      <c r="D20" s="199">
        <f t="shared" si="3"/>
        <v>19240</v>
      </c>
      <c r="E20" s="236">
        <v>14060</v>
      </c>
      <c r="F20" s="236">
        <v>5180</v>
      </c>
      <c r="G20" s="236">
        <v>10775</v>
      </c>
      <c r="H20" s="236">
        <v>11156</v>
      </c>
      <c r="I20" s="211" t="s">
        <v>177</v>
      </c>
      <c r="J20" s="238">
        <v>661</v>
      </c>
      <c r="K20" s="239">
        <v>6155</v>
      </c>
      <c r="L20" s="239">
        <v>111</v>
      </c>
      <c r="M20" s="239">
        <v>1925</v>
      </c>
      <c r="N20" s="239">
        <v>4</v>
      </c>
      <c r="O20" s="243">
        <v>4</v>
      </c>
      <c r="P20" s="239">
        <v>11402</v>
      </c>
      <c r="Q20" s="239">
        <v>12032</v>
      </c>
      <c r="R20" s="243">
        <v>124</v>
      </c>
      <c r="S20" s="243">
        <v>6948</v>
      </c>
      <c r="T20" s="243">
        <v>25</v>
      </c>
      <c r="U20" s="253">
        <v>260</v>
      </c>
      <c r="V20" s="185" t="s">
        <v>194</v>
      </c>
    </row>
    <row r="21" spans="1:22" s="31" customFormat="1" ht="27.95" customHeight="1">
      <c r="A21" s="215" t="s">
        <v>248</v>
      </c>
      <c r="B21" s="203">
        <f t="shared" si="2"/>
        <v>1246</v>
      </c>
      <c r="C21" s="204">
        <v>235</v>
      </c>
      <c r="D21" s="199">
        <f t="shared" si="3"/>
        <v>10567</v>
      </c>
      <c r="E21" s="236">
        <v>8762</v>
      </c>
      <c r="F21" s="236">
        <v>1805</v>
      </c>
      <c r="G21" s="236">
        <v>515</v>
      </c>
      <c r="H21" s="236">
        <v>1650</v>
      </c>
      <c r="I21" s="212" t="s">
        <v>178</v>
      </c>
      <c r="J21" s="238">
        <v>599</v>
      </c>
      <c r="K21" s="239">
        <v>6263</v>
      </c>
      <c r="L21" s="239">
        <v>131</v>
      </c>
      <c r="M21" s="239">
        <v>2653</v>
      </c>
      <c r="N21" s="239">
        <v>1</v>
      </c>
      <c r="O21" s="243" t="s">
        <v>259</v>
      </c>
      <c r="P21" s="239">
        <v>1057</v>
      </c>
      <c r="Q21" s="239">
        <v>6989</v>
      </c>
      <c r="R21" s="243">
        <v>148</v>
      </c>
      <c r="S21" s="243">
        <v>2660</v>
      </c>
      <c r="T21" s="243">
        <v>41</v>
      </c>
      <c r="U21" s="253">
        <v>918</v>
      </c>
      <c r="V21" s="185" t="s">
        <v>195</v>
      </c>
    </row>
    <row r="22" spans="1:22" s="31" customFormat="1" ht="18" customHeight="1">
      <c r="A22" s="214" t="s">
        <v>214</v>
      </c>
      <c r="B22" s="203">
        <f t="shared" si="2"/>
        <v>32419</v>
      </c>
      <c r="C22" s="204">
        <v>6987</v>
      </c>
      <c r="D22" s="199">
        <f t="shared" si="3"/>
        <v>100762</v>
      </c>
      <c r="E22" s="236">
        <v>85260</v>
      </c>
      <c r="F22" s="236">
        <v>15502</v>
      </c>
      <c r="G22" s="236">
        <v>24749</v>
      </c>
      <c r="H22" s="236">
        <v>32600</v>
      </c>
      <c r="I22" s="211" t="s">
        <v>75</v>
      </c>
      <c r="J22" s="238">
        <v>7642</v>
      </c>
      <c r="K22" s="239">
        <v>67750</v>
      </c>
      <c r="L22" s="239">
        <v>24</v>
      </c>
      <c r="M22" s="239">
        <v>356</v>
      </c>
      <c r="N22" s="239">
        <v>4</v>
      </c>
      <c r="O22" s="243">
        <v>56</v>
      </c>
      <c r="P22" s="239">
        <v>31754</v>
      </c>
      <c r="Q22" s="239">
        <v>88355</v>
      </c>
      <c r="R22" s="243">
        <v>314</v>
      </c>
      <c r="S22" s="243">
        <v>4188</v>
      </c>
      <c r="T22" s="243">
        <v>351</v>
      </c>
      <c r="U22" s="253">
        <v>8219</v>
      </c>
      <c r="V22" s="185" t="s">
        <v>196</v>
      </c>
    </row>
    <row r="23" spans="1:22" s="31" customFormat="1" ht="18" customHeight="1">
      <c r="A23" s="214" t="s">
        <v>198</v>
      </c>
      <c r="B23" s="203">
        <f t="shared" si="2"/>
        <v>73428</v>
      </c>
      <c r="C23" s="204">
        <v>31401</v>
      </c>
      <c r="D23" s="199">
        <f t="shared" si="3"/>
        <v>145410</v>
      </c>
      <c r="E23" s="236">
        <v>78743</v>
      </c>
      <c r="F23" s="236">
        <v>66667</v>
      </c>
      <c r="G23" s="236">
        <v>65773</v>
      </c>
      <c r="H23" s="236">
        <v>106116</v>
      </c>
      <c r="I23" s="211" t="s">
        <v>76</v>
      </c>
      <c r="J23" s="238">
        <v>6245</v>
      </c>
      <c r="K23" s="239">
        <v>31467</v>
      </c>
      <c r="L23" s="239">
        <v>1384</v>
      </c>
      <c r="M23" s="239">
        <v>7756</v>
      </c>
      <c r="N23" s="239">
        <v>26</v>
      </c>
      <c r="O23" s="243">
        <v>71</v>
      </c>
      <c r="P23" s="239">
        <v>70205</v>
      </c>
      <c r="Q23" s="239">
        <v>123998</v>
      </c>
      <c r="R23" s="243">
        <v>2809</v>
      </c>
      <c r="S23" s="243">
        <v>18345</v>
      </c>
      <c r="T23" s="243">
        <v>414</v>
      </c>
      <c r="U23" s="253">
        <v>3067</v>
      </c>
      <c r="V23" s="185" t="s">
        <v>197</v>
      </c>
    </row>
    <row r="24" spans="1:22" s="31" customFormat="1" ht="18" customHeight="1">
      <c r="A24" s="214" t="s">
        <v>200</v>
      </c>
      <c r="B24" s="203">
        <f t="shared" si="2"/>
        <v>32491</v>
      </c>
      <c r="C24" s="204">
        <v>3731</v>
      </c>
      <c r="D24" s="199">
        <f t="shared" si="3"/>
        <v>61730</v>
      </c>
      <c r="E24" s="236">
        <v>53976</v>
      </c>
      <c r="F24" s="236">
        <v>7754</v>
      </c>
      <c r="G24" s="236">
        <v>30637</v>
      </c>
      <c r="H24" s="236">
        <v>34281</v>
      </c>
      <c r="I24" s="211" t="s">
        <v>179</v>
      </c>
      <c r="J24" s="238">
        <v>1616</v>
      </c>
      <c r="K24" s="239">
        <v>21450</v>
      </c>
      <c r="L24" s="239">
        <v>232</v>
      </c>
      <c r="M24" s="239">
        <v>5983</v>
      </c>
      <c r="N24" s="239">
        <v>6</v>
      </c>
      <c r="O24" s="243">
        <v>16</v>
      </c>
      <c r="P24" s="239">
        <v>31872</v>
      </c>
      <c r="Q24" s="239">
        <v>48005</v>
      </c>
      <c r="R24" s="243">
        <v>522</v>
      </c>
      <c r="S24" s="243">
        <v>8990</v>
      </c>
      <c r="T24" s="243">
        <v>97</v>
      </c>
      <c r="U24" s="253">
        <v>4735</v>
      </c>
      <c r="V24" s="185" t="s">
        <v>199</v>
      </c>
    </row>
    <row r="25" spans="1:22" s="31" customFormat="1" ht="18" customHeight="1">
      <c r="A25" s="214" t="s">
        <v>249</v>
      </c>
      <c r="B25" s="203">
        <f t="shared" si="2"/>
        <v>55386</v>
      </c>
      <c r="C25" s="204">
        <v>35363</v>
      </c>
      <c r="D25" s="199">
        <f t="shared" si="3"/>
        <v>110114</v>
      </c>
      <c r="E25" s="236">
        <v>38015</v>
      </c>
      <c r="F25" s="236">
        <v>72099</v>
      </c>
      <c r="G25" s="236">
        <v>53923</v>
      </c>
      <c r="H25" s="236">
        <v>98679</v>
      </c>
      <c r="I25" s="211" t="s">
        <v>77</v>
      </c>
      <c r="J25" s="238">
        <v>1184</v>
      </c>
      <c r="K25" s="239">
        <v>9942</v>
      </c>
      <c r="L25" s="239">
        <v>265</v>
      </c>
      <c r="M25" s="239">
        <v>1467</v>
      </c>
      <c r="N25" s="239">
        <v>14</v>
      </c>
      <c r="O25" s="243">
        <v>26</v>
      </c>
      <c r="P25" s="239">
        <v>54389</v>
      </c>
      <c r="Q25" s="239">
        <v>101150</v>
      </c>
      <c r="R25" s="243">
        <v>910</v>
      </c>
      <c r="S25" s="243">
        <v>8264</v>
      </c>
      <c r="T25" s="243">
        <v>87</v>
      </c>
      <c r="U25" s="253">
        <v>700</v>
      </c>
      <c r="V25" s="185" t="s">
        <v>201</v>
      </c>
    </row>
    <row r="26" spans="1:22" s="31" customFormat="1" ht="18" customHeight="1">
      <c r="A26" s="214" t="s">
        <v>203</v>
      </c>
      <c r="B26" s="203">
        <f t="shared" si="2"/>
        <v>2109</v>
      </c>
      <c r="C26" s="204">
        <v>476</v>
      </c>
      <c r="D26" s="199">
        <f t="shared" si="3"/>
        <v>10028</v>
      </c>
      <c r="E26" s="236">
        <v>7161</v>
      </c>
      <c r="F26" s="236">
        <v>2867</v>
      </c>
      <c r="G26" s="236">
        <v>1092</v>
      </c>
      <c r="H26" s="236">
        <v>1631</v>
      </c>
      <c r="I26" s="211" t="s">
        <v>180</v>
      </c>
      <c r="J26" s="238">
        <v>678</v>
      </c>
      <c r="K26" s="239">
        <v>4935</v>
      </c>
      <c r="L26" s="239">
        <v>334</v>
      </c>
      <c r="M26" s="239">
        <v>3456</v>
      </c>
      <c r="N26" s="239">
        <v>5</v>
      </c>
      <c r="O26" s="243">
        <v>6</v>
      </c>
      <c r="P26" s="239">
        <v>1905</v>
      </c>
      <c r="Q26" s="239">
        <v>7492</v>
      </c>
      <c r="R26" s="243">
        <v>151</v>
      </c>
      <c r="S26" s="243">
        <v>1762</v>
      </c>
      <c r="T26" s="243">
        <v>53</v>
      </c>
      <c r="U26" s="253">
        <v>774</v>
      </c>
      <c r="V26" s="185" t="s">
        <v>202</v>
      </c>
    </row>
    <row r="27" spans="1:22" s="31" customFormat="1" ht="18" customHeight="1">
      <c r="A27" s="214" t="s">
        <v>205</v>
      </c>
      <c r="B27" s="203">
        <f t="shared" si="2"/>
        <v>2743</v>
      </c>
      <c r="C27" s="204">
        <v>454</v>
      </c>
      <c r="D27" s="199">
        <f t="shared" si="3"/>
        <v>24559</v>
      </c>
      <c r="E27" s="236">
        <v>10757</v>
      </c>
      <c r="F27" s="236">
        <v>13802</v>
      </c>
      <c r="G27" s="236">
        <v>788</v>
      </c>
      <c r="H27" s="236">
        <v>1118</v>
      </c>
      <c r="I27" s="211" t="s">
        <v>78</v>
      </c>
      <c r="J27" s="238">
        <v>851</v>
      </c>
      <c r="K27" s="239">
        <v>13045</v>
      </c>
      <c r="L27" s="239">
        <v>1098</v>
      </c>
      <c r="M27" s="239">
        <v>10390</v>
      </c>
      <c r="N27" s="239">
        <v>6</v>
      </c>
      <c r="O27" s="243">
        <v>6</v>
      </c>
      <c r="P27" s="239">
        <v>936</v>
      </c>
      <c r="Q27" s="239">
        <v>1873</v>
      </c>
      <c r="R27" s="243">
        <v>1515</v>
      </c>
      <c r="S27" s="243">
        <v>17893</v>
      </c>
      <c r="T27" s="243">
        <v>292</v>
      </c>
      <c r="U27" s="253">
        <v>4793</v>
      </c>
      <c r="V27" s="185" t="s">
        <v>204</v>
      </c>
    </row>
    <row r="28" spans="1:22" s="31" customFormat="1" ht="18" customHeight="1">
      <c r="A28" s="214" t="s">
        <v>206</v>
      </c>
      <c r="B28" s="203">
        <f t="shared" si="2"/>
        <v>8638</v>
      </c>
      <c r="C28" s="204">
        <v>2737</v>
      </c>
      <c r="D28" s="199">
        <f t="shared" si="3"/>
        <v>21684</v>
      </c>
      <c r="E28" s="236">
        <v>14332</v>
      </c>
      <c r="F28" s="236">
        <v>7352</v>
      </c>
      <c r="G28" s="236">
        <v>5217</v>
      </c>
      <c r="H28" s="236">
        <v>6475</v>
      </c>
      <c r="I28" s="211" t="s">
        <v>181</v>
      </c>
      <c r="J28" s="238">
        <v>2144</v>
      </c>
      <c r="K28" s="239">
        <v>8389</v>
      </c>
      <c r="L28" s="239">
        <v>873</v>
      </c>
      <c r="M28" s="239">
        <v>5356</v>
      </c>
      <c r="N28" s="239">
        <v>404</v>
      </c>
      <c r="O28" s="239">
        <v>1464</v>
      </c>
      <c r="P28" s="239">
        <v>7745</v>
      </c>
      <c r="Q28" s="239">
        <v>15668</v>
      </c>
      <c r="R28" s="243">
        <v>810</v>
      </c>
      <c r="S28" s="243">
        <v>3748</v>
      </c>
      <c r="T28" s="243">
        <v>83</v>
      </c>
      <c r="U28" s="253">
        <v>2268</v>
      </c>
      <c r="V28" s="185" t="s">
        <v>187</v>
      </c>
    </row>
    <row r="29" spans="1:22" s="31" customFormat="1" ht="18" customHeight="1">
      <c r="A29" s="214" t="s">
        <v>237</v>
      </c>
      <c r="B29" s="203">
        <f t="shared" si="2"/>
        <v>6149</v>
      </c>
      <c r="C29" s="204">
        <v>1173</v>
      </c>
      <c r="D29" s="199">
        <f t="shared" si="3"/>
        <v>36026</v>
      </c>
      <c r="E29" s="236">
        <v>25688</v>
      </c>
      <c r="F29" s="236">
        <v>10338</v>
      </c>
      <c r="G29" s="236">
        <v>4066</v>
      </c>
      <c r="H29" s="236">
        <v>8387</v>
      </c>
      <c r="I29" s="211" t="s">
        <v>182</v>
      </c>
      <c r="J29" s="238">
        <v>1551</v>
      </c>
      <c r="K29" s="239">
        <v>18403</v>
      </c>
      <c r="L29" s="239">
        <v>516</v>
      </c>
      <c r="M29" s="239">
        <v>9201</v>
      </c>
      <c r="N29" s="239">
        <v>16</v>
      </c>
      <c r="O29" s="239">
        <v>35</v>
      </c>
      <c r="P29" s="239">
        <v>5347</v>
      </c>
      <c r="Q29" s="239">
        <v>18681</v>
      </c>
      <c r="R29" s="243">
        <v>515</v>
      </c>
      <c r="S29" s="243">
        <v>6703</v>
      </c>
      <c r="T29" s="243">
        <v>287</v>
      </c>
      <c r="U29" s="253">
        <v>10642</v>
      </c>
      <c r="V29" s="185" t="s">
        <v>188</v>
      </c>
    </row>
    <row r="30" spans="1:22" s="31" customFormat="1" ht="27.95" customHeight="1">
      <c r="A30" s="214" t="s">
        <v>250</v>
      </c>
      <c r="B30" s="203">
        <f t="shared" si="2"/>
        <v>6072</v>
      </c>
      <c r="C30" s="204">
        <v>1760</v>
      </c>
      <c r="D30" s="199">
        <f>SUM(E30:F30)</f>
        <v>32475</v>
      </c>
      <c r="E30" s="236">
        <v>21690</v>
      </c>
      <c r="F30" s="236">
        <v>10785</v>
      </c>
      <c r="G30" s="236">
        <v>4352</v>
      </c>
      <c r="H30" s="236">
        <v>9090</v>
      </c>
      <c r="I30" s="211" t="s">
        <v>184</v>
      </c>
      <c r="J30" s="238">
        <v>1514</v>
      </c>
      <c r="K30" s="239">
        <v>20620</v>
      </c>
      <c r="L30" s="239">
        <v>186</v>
      </c>
      <c r="M30" s="239">
        <v>2716</v>
      </c>
      <c r="N30" s="239">
        <v>20</v>
      </c>
      <c r="O30" s="239">
        <v>49</v>
      </c>
      <c r="P30" s="239">
        <v>5404</v>
      </c>
      <c r="Q30" s="239">
        <v>21955</v>
      </c>
      <c r="R30" s="243">
        <v>546</v>
      </c>
      <c r="S30" s="243">
        <v>6798</v>
      </c>
      <c r="T30" s="243">
        <v>122</v>
      </c>
      <c r="U30" s="253">
        <v>3722</v>
      </c>
      <c r="V30" s="185" t="s">
        <v>207</v>
      </c>
    </row>
    <row r="31" spans="1:22" s="31" customFormat="1" ht="27.95" customHeight="1">
      <c r="A31" s="214" t="s">
        <v>251</v>
      </c>
      <c r="B31" s="203">
        <f t="shared" si="2"/>
        <v>1268</v>
      </c>
      <c r="C31" s="204">
        <v>80</v>
      </c>
      <c r="D31" s="199">
        <f t="shared" si="3"/>
        <v>59531</v>
      </c>
      <c r="E31" s="236">
        <v>38598</v>
      </c>
      <c r="F31" s="236">
        <v>20933</v>
      </c>
      <c r="G31" s="236">
        <v>0</v>
      </c>
      <c r="H31" s="236">
        <v>0</v>
      </c>
      <c r="I31" s="211" t="s">
        <v>79</v>
      </c>
      <c r="J31" s="238">
        <v>0</v>
      </c>
      <c r="K31" s="239">
        <v>0</v>
      </c>
      <c r="L31" s="239">
        <v>1268</v>
      </c>
      <c r="M31" s="239">
        <v>59531</v>
      </c>
      <c r="N31" s="239">
        <v>0</v>
      </c>
      <c r="O31" s="239">
        <v>0</v>
      </c>
      <c r="P31" s="239">
        <v>1245</v>
      </c>
      <c r="Q31" s="239">
        <v>59178</v>
      </c>
      <c r="R31" s="243">
        <v>21</v>
      </c>
      <c r="S31" s="243">
        <v>251</v>
      </c>
      <c r="T31" s="243">
        <v>2</v>
      </c>
      <c r="U31" s="253" t="s">
        <v>259</v>
      </c>
      <c r="V31" s="185" t="s">
        <v>208</v>
      </c>
    </row>
    <row r="32" spans="1:22" s="31" customFormat="1" ht="18" customHeight="1">
      <c r="A32" s="214" t="s">
        <v>210</v>
      </c>
      <c r="B32" s="203">
        <f t="shared" si="2"/>
        <v>11823</v>
      </c>
      <c r="C32" s="204">
        <v>6987</v>
      </c>
      <c r="D32" s="199">
        <f t="shared" si="3"/>
        <v>83737</v>
      </c>
      <c r="E32" s="236">
        <v>33039</v>
      </c>
      <c r="F32" s="236">
        <v>50698</v>
      </c>
      <c r="G32" s="236">
        <v>9261</v>
      </c>
      <c r="H32" s="236">
        <v>15885</v>
      </c>
      <c r="I32" s="211" t="s">
        <v>183</v>
      </c>
      <c r="J32" s="238">
        <v>360</v>
      </c>
      <c r="K32" s="239">
        <v>2935</v>
      </c>
      <c r="L32" s="239">
        <v>1962</v>
      </c>
      <c r="M32" s="239">
        <v>62749</v>
      </c>
      <c r="N32" s="239">
        <v>240</v>
      </c>
      <c r="O32" s="239">
        <v>2168</v>
      </c>
      <c r="P32" s="239">
        <v>11179</v>
      </c>
      <c r="Q32" s="239">
        <v>57239</v>
      </c>
      <c r="R32" s="243">
        <v>520</v>
      </c>
      <c r="S32" s="243">
        <v>18453</v>
      </c>
      <c r="T32" s="243">
        <v>124</v>
      </c>
      <c r="U32" s="253">
        <v>8045</v>
      </c>
      <c r="V32" s="185" t="s">
        <v>209</v>
      </c>
    </row>
    <row r="33" spans="1:97" s="31" customFormat="1" ht="18" customHeight="1">
      <c r="A33" s="214" t="s">
        <v>252</v>
      </c>
      <c r="B33" s="203">
        <f t="shared" si="2"/>
        <v>8366</v>
      </c>
      <c r="C33" s="204">
        <v>3655</v>
      </c>
      <c r="D33" s="199">
        <f t="shared" si="3"/>
        <v>127371</v>
      </c>
      <c r="E33" s="236">
        <v>23321</v>
      </c>
      <c r="F33" s="236">
        <v>104050</v>
      </c>
      <c r="G33" s="236">
        <v>3013</v>
      </c>
      <c r="H33" s="236">
        <v>21516</v>
      </c>
      <c r="I33" s="211" t="s">
        <v>80</v>
      </c>
      <c r="J33" s="238">
        <v>78</v>
      </c>
      <c r="K33" s="239">
        <v>1229</v>
      </c>
      <c r="L33" s="239">
        <v>2406</v>
      </c>
      <c r="M33" s="239">
        <v>65742</v>
      </c>
      <c r="N33" s="239">
        <v>2869</v>
      </c>
      <c r="O33" s="239">
        <v>38884</v>
      </c>
      <c r="P33" s="239">
        <v>7329</v>
      </c>
      <c r="Q33" s="239">
        <v>89113</v>
      </c>
      <c r="R33" s="243">
        <v>822</v>
      </c>
      <c r="S33" s="243">
        <v>26037</v>
      </c>
      <c r="T33" s="243">
        <v>215</v>
      </c>
      <c r="U33" s="253">
        <v>12221</v>
      </c>
      <c r="V33" s="185" t="s">
        <v>211</v>
      </c>
    </row>
    <row r="34" spans="1:97" s="31" customFormat="1" ht="18" customHeight="1">
      <c r="A34" s="215" t="s">
        <v>253</v>
      </c>
      <c r="B34" s="203">
        <f t="shared" si="2"/>
        <v>6826</v>
      </c>
      <c r="C34" s="204">
        <v>2955</v>
      </c>
      <c r="D34" s="199">
        <f t="shared" si="3"/>
        <v>19756</v>
      </c>
      <c r="E34" s="236">
        <v>9986</v>
      </c>
      <c r="F34" s="236">
        <v>9770</v>
      </c>
      <c r="G34" s="236">
        <v>5824</v>
      </c>
      <c r="H34" s="236">
        <v>8599</v>
      </c>
      <c r="I34" s="212" t="s">
        <v>185</v>
      </c>
      <c r="J34" s="238">
        <v>306</v>
      </c>
      <c r="K34" s="239">
        <v>4961</v>
      </c>
      <c r="L34" s="239">
        <v>585</v>
      </c>
      <c r="M34" s="239">
        <v>5915</v>
      </c>
      <c r="N34" s="239">
        <v>111</v>
      </c>
      <c r="O34" s="239">
        <v>281</v>
      </c>
      <c r="P34" s="239">
        <v>6602</v>
      </c>
      <c r="Q34" s="239">
        <v>16804</v>
      </c>
      <c r="R34" s="243">
        <v>183</v>
      </c>
      <c r="S34" s="243">
        <v>2477</v>
      </c>
      <c r="T34" s="243">
        <v>41</v>
      </c>
      <c r="U34" s="253">
        <v>475</v>
      </c>
      <c r="V34" s="185" t="s">
        <v>212</v>
      </c>
    </row>
    <row r="35" spans="1:97" s="31" customFormat="1" ht="27.95" customHeight="1" thickBot="1">
      <c r="A35" s="216" t="s">
        <v>254</v>
      </c>
      <c r="B35" s="205">
        <f t="shared" si="2"/>
        <v>28813</v>
      </c>
      <c r="C35" s="206">
        <v>13008</v>
      </c>
      <c r="D35" s="200">
        <f t="shared" si="3"/>
        <v>47425</v>
      </c>
      <c r="E35" s="237">
        <v>25658</v>
      </c>
      <c r="F35" s="237">
        <v>21767</v>
      </c>
      <c r="G35" s="237">
        <v>20259</v>
      </c>
      <c r="H35" s="237">
        <v>27837</v>
      </c>
      <c r="I35" s="213" t="s">
        <v>186</v>
      </c>
      <c r="J35" s="240">
        <v>335</v>
      </c>
      <c r="K35" s="241">
        <v>3352</v>
      </c>
      <c r="L35" s="241">
        <v>5684</v>
      </c>
      <c r="M35" s="241">
        <v>12118</v>
      </c>
      <c r="N35" s="241">
        <v>2535</v>
      </c>
      <c r="O35" s="241">
        <v>4118</v>
      </c>
      <c r="P35" s="241">
        <v>27331</v>
      </c>
      <c r="Q35" s="241">
        <v>42356</v>
      </c>
      <c r="R35" s="244">
        <v>1375</v>
      </c>
      <c r="S35" s="244">
        <v>4141</v>
      </c>
      <c r="T35" s="244">
        <v>107</v>
      </c>
      <c r="U35" s="254">
        <v>928</v>
      </c>
      <c r="V35" s="218" t="s">
        <v>213</v>
      </c>
    </row>
    <row r="36" spans="1:97" s="13" customFormat="1" ht="11.1" customHeight="1">
      <c r="A36" s="98" t="s">
        <v>224</v>
      </c>
      <c r="B36" s="99"/>
      <c r="C36" s="47"/>
      <c r="D36" s="47"/>
      <c r="E36" s="47"/>
      <c r="F36" s="47"/>
      <c r="G36" s="47"/>
      <c r="H36" s="100" t="s">
        <v>154</v>
      </c>
      <c r="I36" s="98" t="s">
        <v>224</v>
      </c>
      <c r="J36" s="98"/>
      <c r="K36" s="98"/>
      <c r="L36" s="47"/>
      <c r="M36" s="9"/>
      <c r="N36" s="19"/>
      <c r="O36" s="19"/>
      <c r="P36" s="19"/>
      <c r="Q36" s="16"/>
      <c r="R36" s="16"/>
      <c r="S36" s="16"/>
      <c r="T36" s="19"/>
      <c r="U36" s="97"/>
      <c r="V36" s="100" t="s">
        <v>154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</row>
    <row r="37" spans="1:97" s="31" customFormat="1" ht="11.25">
      <c r="A37" s="98" t="s">
        <v>227</v>
      </c>
      <c r="B37" s="33"/>
      <c r="C37" s="33"/>
      <c r="D37" s="33"/>
      <c r="E37" s="33"/>
      <c r="F37" s="33"/>
      <c r="G37" s="33"/>
      <c r="H37" s="33"/>
      <c r="I37" s="188" t="s">
        <v>227</v>
      </c>
      <c r="J37" s="34"/>
      <c r="K37" s="34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97" s="31" customFormat="1" ht="11.25">
      <c r="A38" s="34"/>
      <c r="B38" s="35"/>
      <c r="C38" s="35"/>
      <c r="D38" s="35"/>
      <c r="E38" s="35"/>
      <c r="F38" s="33"/>
      <c r="G38" s="33"/>
      <c r="H38" s="33"/>
      <c r="I38" s="34"/>
      <c r="J38" s="34"/>
      <c r="K38" s="34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97" s="31" customFormat="1" ht="11.25">
      <c r="A39" s="34"/>
      <c r="B39" s="35"/>
      <c r="C39" s="35"/>
      <c r="D39" s="35"/>
      <c r="E39" s="35"/>
      <c r="F39" s="33"/>
      <c r="G39" s="33"/>
      <c r="H39" s="33"/>
      <c r="I39" s="34"/>
      <c r="J39" s="34"/>
      <c r="K39" s="34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97" s="31" customFormat="1" ht="11.25">
      <c r="A40" s="34"/>
      <c r="B40" s="35"/>
      <c r="C40" s="35"/>
      <c r="D40" s="35"/>
      <c r="E40" s="35"/>
      <c r="F40" s="33"/>
      <c r="G40" s="33"/>
      <c r="H40" s="33"/>
      <c r="I40" s="34"/>
      <c r="J40" s="34"/>
      <c r="K40" s="34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97" s="31" customFormat="1" ht="11.25">
      <c r="A41" s="34"/>
      <c r="B41" s="35"/>
      <c r="C41" s="35"/>
      <c r="D41" s="35"/>
      <c r="E41" s="35"/>
      <c r="F41" s="33"/>
      <c r="G41" s="33"/>
      <c r="H41" s="33"/>
      <c r="I41" s="34"/>
      <c r="J41" s="34"/>
      <c r="K41" s="34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1:97" s="31" customFormat="1" ht="11.25">
      <c r="A42" s="34"/>
      <c r="B42" s="35"/>
      <c r="C42" s="35"/>
      <c r="D42" s="35"/>
      <c r="E42" s="35"/>
      <c r="F42" s="33"/>
      <c r="G42" s="33"/>
      <c r="H42" s="33"/>
      <c r="I42" s="34"/>
      <c r="J42" s="34"/>
      <c r="K42" s="34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1:97" s="31" customFormat="1" ht="11.25">
      <c r="A43" s="34"/>
      <c r="B43" s="35"/>
      <c r="C43" s="35"/>
      <c r="D43" s="35"/>
      <c r="E43" s="35"/>
      <c r="F43" s="33"/>
      <c r="G43" s="33"/>
      <c r="H43" s="33"/>
      <c r="I43" s="34"/>
      <c r="J43" s="34"/>
      <c r="K43" s="34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97" s="31" customFormat="1" ht="11.25">
      <c r="A44" s="34"/>
      <c r="B44" s="35"/>
      <c r="C44" s="35"/>
      <c r="D44" s="35"/>
      <c r="E44" s="35"/>
      <c r="F44" s="33"/>
      <c r="G44" s="33"/>
      <c r="H44" s="33"/>
      <c r="I44" s="34"/>
      <c r="J44" s="34"/>
      <c r="K44" s="34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97" s="31" customFormat="1" ht="11.25">
      <c r="A45" s="34"/>
      <c r="B45" s="35"/>
      <c r="C45" s="35"/>
      <c r="D45" s="35"/>
      <c r="E45" s="35"/>
      <c r="F45" s="33"/>
      <c r="G45" s="33"/>
      <c r="H45" s="33"/>
      <c r="I45" s="34"/>
      <c r="J45" s="34"/>
      <c r="K45" s="34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1:97" s="31" customFormat="1" ht="11.25">
      <c r="A46" s="34"/>
      <c r="B46" s="35"/>
      <c r="C46" s="35"/>
      <c r="D46" s="35"/>
      <c r="E46" s="35"/>
      <c r="F46" s="33"/>
      <c r="G46" s="33"/>
      <c r="H46" s="33"/>
      <c r="I46" s="34"/>
      <c r="J46" s="34"/>
      <c r="K46" s="34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1:97" s="31" customFormat="1" ht="11.25">
      <c r="A47" s="34"/>
      <c r="B47" s="35"/>
      <c r="C47" s="35"/>
      <c r="D47" s="35"/>
      <c r="E47" s="35"/>
      <c r="F47" s="33"/>
      <c r="G47" s="33"/>
      <c r="H47" s="33"/>
      <c r="I47" s="34"/>
      <c r="J47" s="34"/>
      <c r="K47" s="34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1:97" s="31" customFormat="1" ht="11.25">
      <c r="A48" s="34"/>
      <c r="B48" s="35"/>
      <c r="C48" s="35"/>
      <c r="D48" s="35"/>
      <c r="E48" s="35"/>
      <c r="F48" s="33"/>
      <c r="G48" s="33"/>
      <c r="H48" s="33"/>
      <c r="I48" s="34"/>
      <c r="J48" s="34"/>
      <c r="K48" s="34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s="31" customFormat="1" ht="11.25">
      <c r="A49" s="34"/>
      <c r="B49" s="35"/>
      <c r="C49" s="35"/>
      <c r="D49" s="35"/>
      <c r="E49" s="35"/>
      <c r="F49" s="33"/>
      <c r="G49" s="33"/>
      <c r="H49" s="33"/>
      <c r="I49" s="34"/>
      <c r="J49" s="34"/>
      <c r="K49" s="34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s="31" customFormat="1" ht="11.25">
      <c r="A50" s="34"/>
      <c r="B50" s="35"/>
      <c r="C50" s="35"/>
      <c r="D50" s="35"/>
      <c r="E50" s="35"/>
      <c r="F50" s="33"/>
      <c r="G50" s="33"/>
      <c r="H50" s="33"/>
      <c r="I50" s="34"/>
      <c r="J50" s="34"/>
      <c r="K50" s="34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s="31" customFormat="1" ht="11.25">
      <c r="A51" s="34"/>
      <c r="B51" s="35"/>
      <c r="C51" s="35"/>
      <c r="D51" s="35"/>
      <c r="E51" s="35"/>
      <c r="F51" s="33"/>
      <c r="G51" s="33"/>
      <c r="H51" s="33"/>
      <c r="I51" s="34"/>
      <c r="J51" s="34"/>
      <c r="K51" s="34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1:21" s="31" customFormat="1" ht="11.25">
      <c r="A52" s="34"/>
      <c r="B52" s="35"/>
      <c r="C52" s="35"/>
      <c r="D52" s="35"/>
      <c r="E52" s="35"/>
      <c r="F52" s="33"/>
      <c r="G52" s="33"/>
      <c r="H52" s="33"/>
      <c r="I52" s="34"/>
      <c r="J52" s="34"/>
      <c r="K52" s="34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1:21" s="31" customFormat="1" ht="11.25">
      <c r="A53" s="34"/>
      <c r="B53" s="35"/>
      <c r="C53" s="35"/>
      <c r="D53" s="35"/>
      <c r="E53" s="35"/>
      <c r="F53" s="33"/>
      <c r="G53" s="33"/>
      <c r="H53" s="33"/>
      <c r="I53" s="34"/>
      <c r="J53" s="34"/>
      <c r="K53" s="34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1:21" s="31" customFormat="1" ht="11.25">
      <c r="A54" s="34"/>
      <c r="B54" s="35"/>
      <c r="C54" s="35"/>
      <c r="D54" s="35"/>
      <c r="E54" s="35"/>
      <c r="F54" s="33"/>
      <c r="G54" s="33"/>
      <c r="H54" s="33"/>
      <c r="I54" s="34"/>
      <c r="J54" s="34"/>
      <c r="K54" s="34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1:21" s="31" customFormat="1" ht="11.25">
      <c r="A55" s="34"/>
      <c r="B55" s="35"/>
      <c r="C55" s="35"/>
      <c r="D55" s="35"/>
      <c r="E55" s="35"/>
      <c r="F55" s="33"/>
      <c r="G55" s="33"/>
      <c r="H55" s="33"/>
      <c r="I55" s="34"/>
      <c r="J55" s="34"/>
      <c r="K55" s="34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1:21" s="31" customFormat="1" ht="11.25">
      <c r="A56" s="34"/>
      <c r="B56" s="35"/>
      <c r="C56" s="35"/>
      <c r="D56" s="35"/>
      <c r="E56" s="35"/>
      <c r="F56" s="33"/>
      <c r="G56" s="33"/>
      <c r="H56" s="33"/>
      <c r="I56" s="34"/>
      <c r="J56" s="34"/>
      <c r="K56" s="34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1:21" s="31" customFormat="1" ht="11.25">
      <c r="A57" s="34"/>
      <c r="B57" s="35"/>
      <c r="C57" s="35"/>
      <c r="D57" s="35"/>
      <c r="E57" s="35"/>
      <c r="F57" s="33"/>
      <c r="G57" s="33"/>
      <c r="H57" s="33"/>
      <c r="I57" s="34"/>
      <c r="J57" s="34"/>
      <c r="K57" s="34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s="31" customFormat="1" ht="11.25">
      <c r="A58" s="34"/>
      <c r="B58" s="35"/>
      <c r="C58" s="35"/>
      <c r="D58" s="35"/>
      <c r="E58" s="35"/>
      <c r="F58" s="33"/>
      <c r="G58" s="33"/>
      <c r="H58" s="33"/>
      <c r="I58" s="34"/>
      <c r="J58" s="34"/>
      <c r="K58" s="34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1:21" s="31" customFormat="1" ht="11.25">
      <c r="A59" s="34"/>
      <c r="B59" s="35"/>
      <c r="C59" s="35"/>
      <c r="D59" s="35"/>
      <c r="E59" s="35"/>
      <c r="F59" s="33"/>
      <c r="G59" s="33"/>
      <c r="H59" s="33"/>
      <c r="I59" s="34"/>
      <c r="J59" s="34"/>
      <c r="K59" s="34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1:21" s="31" customFormat="1" ht="11.25">
      <c r="A60" s="34"/>
      <c r="B60" s="35"/>
      <c r="C60" s="35"/>
      <c r="D60" s="35"/>
      <c r="E60" s="35"/>
      <c r="F60" s="33"/>
      <c r="G60" s="33"/>
      <c r="H60" s="33"/>
      <c r="I60" s="34"/>
      <c r="J60" s="34"/>
      <c r="K60" s="34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s="31" customFormat="1" ht="11.25">
      <c r="A61" s="34"/>
      <c r="B61" s="35"/>
      <c r="C61" s="35"/>
      <c r="D61" s="35"/>
      <c r="E61" s="35"/>
      <c r="F61" s="33"/>
      <c r="G61" s="33"/>
      <c r="H61" s="33"/>
      <c r="I61" s="34"/>
      <c r="J61" s="34"/>
      <c r="K61" s="34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21" s="31" customFormat="1" ht="11.25">
      <c r="A62" s="34"/>
      <c r="B62" s="35"/>
      <c r="C62" s="35"/>
      <c r="D62" s="35"/>
      <c r="E62" s="35"/>
      <c r="F62" s="33"/>
      <c r="G62" s="33"/>
      <c r="H62" s="33"/>
      <c r="I62" s="34"/>
      <c r="J62" s="34"/>
      <c r="K62" s="34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1:21" s="31" customFormat="1" ht="11.25">
      <c r="A63" s="34"/>
      <c r="B63" s="35"/>
      <c r="C63" s="35"/>
      <c r="D63" s="35"/>
      <c r="E63" s="35"/>
      <c r="F63" s="33"/>
      <c r="G63" s="33"/>
      <c r="H63" s="33"/>
      <c r="I63" s="34"/>
      <c r="J63" s="34"/>
      <c r="K63" s="34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1:21" s="31" customFormat="1" ht="11.25">
      <c r="A64" s="34"/>
      <c r="B64" s="35"/>
      <c r="C64" s="35"/>
      <c r="D64" s="35"/>
      <c r="E64" s="35"/>
      <c r="F64" s="33"/>
      <c r="G64" s="33"/>
      <c r="H64" s="33"/>
      <c r="I64" s="34"/>
      <c r="J64" s="34"/>
      <c r="K64" s="34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1:21" s="31" customFormat="1" ht="11.25">
      <c r="A65" s="34"/>
      <c r="B65" s="35"/>
      <c r="C65" s="35"/>
      <c r="D65" s="35"/>
      <c r="E65" s="35"/>
      <c r="F65" s="33"/>
      <c r="G65" s="33"/>
      <c r="H65" s="33"/>
      <c r="I65" s="34"/>
      <c r="J65" s="34"/>
      <c r="K65" s="34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1:21" s="31" customFormat="1" ht="11.25">
      <c r="A66" s="34"/>
      <c r="B66" s="35"/>
      <c r="C66" s="35"/>
      <c r="D66" s="35"/>
      <c r="E66" s="35"/>
      <c r="F66" s="33"/>
      <c r="G66" s="33"/>
      <c r="H66" s="33"/>
      <c r="I66" s="34"/>
      <c r="J66" s="34"/>
      <c r="K66" s="34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1:21" s="31" customFormat="1" ht="11.25">
      <c r="A67" s="34"/>
      <c r="B67" s="35"/>
      <c r="C67" s="35"/>
      <c r="D67" s="35"/>
      <c r="E67" s="35"/>
      <c r="F67" s="33"/>
      <c r="G67" s="33"/>
      <c r="H67" s="33"/>
      <c r="I67" s="34"/>
      <c r="J67" s="34"/>
      <c r="K67" s="34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1:21" s="31" customFormat="1" ht="11.25">
      <c r="A68" s="34"/>
      <c r="B68" s="35"/>
      <c r="C68" s="35"/>
      <c r="D68" s="35"/>
      <c r="E68" s="35"/>
      <c r="F68" s="33"/>
      <c r="G68" s="33"/>
      <c r="H68" s="33"/>
      <c r="I68" s="34"/>
      <c r="J68" s="34"/>
      <c r="K68" s="34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1:21" s="31" customFormat="1" ht="11.25">
      <c r="A69" s="34"/>
      <c r="B69" s="35"/>
      <c r="C69" s="35"/>
      <c r="D69" s="35"/>
      <c r="E69" s="35"/>
      <c r="F69" s="33"/>
      <c r="G69" s="33"/>
      <c r="H69" s="33"/>
      <c r="I69" s="34"/>
      <c r="J69" s="34"/>
      <c r="K69" s="34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1:21" s="31" customFormat="1" ht="11.25">
      <c r="A70" s="34"/>
      <c r="B70" s="35"/>
      <c r="C70" s="35"/>
      <c r="D70" s="35"/>
      <c r="E70" s="35"/>
      <c r="F70" s="33"/>
      <c r="G70" s="33"/>
      <c r="H70" s="33"/>
      <c r="I70" s="34"/>
      <c r="J70" s="34"/>
      <c r="K70" s="34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1:21" s="31" customFormat="1" ht="11.25">
      <c r="A71" s="34"/>
      <c r="B71" s="35"/>
      <c r="C71" s="35"/>
      <c r="D71" s="35"/>
      <c r="E71" s="35"/>
      <c r="F71" s="33"/>
      <c r="G71" s="33"/>
      <c r="H71" s="33"/>
      <c r="I71" s="34"/>
      <c r="J71" s="34"/>
      <c r="K71" s="34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1:21" s="31" customFormat="1" ht="11.25">
      <c r="A72" s="34"/>
      <c r="B72" s="35"/>
      <c r="C72" s="35"/>
      <c r="D72" s="35"/>
      <c r="E72" s="35"/>
      <c r="F72" s="33"/>
      <c r="G72" s="33"/>
      <c r="H72" s="33"/>
      <c r="I72" s="34"/>
      <c r="J72" s="34"/>
      <c r="K72" s="34"/>
      <c r="L72" s="33"/>
      <c r="M72" s="33"/>
      <c r="N72" s="33"/>
      <c r="O72" s="33"/>
      <c r="P72" s="33"/>
      <c r="Q72" s="33"/>
      <c r="R72" s="33"/>
      <c r="S72" s="33"/>
      <c r="T72" s="33"/>
      <c r="U72" s="33"/>
    </row>
  </sheetData>
  <sheetProtection selectLockedCells="1"/>
  <mergeCells count="34">
    <mergeCell ref="A3:H3"/>
    <mergeCell ref="I3:O3"/>
    <mergeCell ref="P3:V3"/>
    <mergeCell ref="A4:H4"/>
    <mergeCell ref="A6:A10"/>
    <mergeCell ref="B6:F8"/>
    <mergeCell ref="G6:H6"/>
    <mergeCell ref="I6:I10"/>
    <mergeCell ref="K9:K10"/>
    <mergeCell ref="P6:U6"/>
    <mergeCell ref="V6:V10"/>
    <mergeCell ref="G7:H8"/>
    <mergeCell ref="J7:K8"/>
    <mergeCell ref="L7:M8"/>
    <mergeCell ref="P7:Q8"/>
    <mergeCell ref="R7:S8"/>
    <mergeCell ref="T7:U8"/>
    <mergeCell ref="L9:L10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J6:O6"/>
    <mergeCell ref="B9:C9"/>
    <mergeCell ref="D9:F9"/>
    <mergeCell ref="G9:G10"/>
    <mergeCell ref="H9:H10"/>
    <mergeCell ref="J9:J10"/>
    <mergeCell ref="N7:O8"/>
  </mergeCells>
  <phoneticPr fontId="19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36" man="1"/>
    <brk id="15" max="36" man="1"/>
  </colBreaks>
  <ignoredErrors>
    <ignoredError sqref="D15" formula="1"/>
    <ignoredError sqref="B17:B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T87"/>
  <sheetViews>
    <sheetView view="pageBreakPreview" topLeftCell="J1" zoomScale="85" zoomScaleNormal="100" zoomScaleSheetLayoutView="85" workbookViewId="0">
      <selection activeCell="U3" sqref="U3:AA3"/>
    </sheetView>
  </sheetViews>
  <sheetFormatPr defaultRowHeight="12"/>
  <cols>
    <col min="1" max="1" width="7.375" style="93" customWidth="1"/>
    <col min="2" max="5" width="14.875" style="95" customWidth="1"/>
    <col min="6" max="6" width="14.875" style="93" customWidth="1"/>
    <col min="7" max="12" width="11.625" style="93" customWidth="1"/>
    <col min="13" max="13" width="12.625" style="93" customWidth="1"/>
    <col min="14" max="14" width="9.625" style="93" customWidth="1"/>
    <col min="15" max="20" width="12.125" style="93" customWidth="1"/>
    <col min="21" max="26" width="11.625" style="93" customWidth="1"/>
    <col min="27" max="27" width="12.625" style="93" customWidth="1"/>
    <col min="28" max="28" width="9.125" style="94" bestFit="1" customWidth="1"/>
    <col min="29" max="16384" width="9" style="94"/>
  </cols>
  <sheetData>
    <row r="1" spans="1:29" s="164" customFormat="1" ht="14.1" customHeight="1">
      <c r="A1" s="161" t="s">
        <v>264</v>
      </c>
      <c r="B1" s="162"/>
      <c r="C1" s="162"/>
      <c r="D1" s="162"/>
      <c r="E1" s="162"/>
      <c r="F1" s="162"/>
      <c r="G1" s="162"/>
      <c r="H1" s="162"/>
      <c r="I1" s="162"/>
      <c r="J1" s="163"/>
      <c r="K1" s="162"/>
      <c r="L1" s="162"/>
      <c r="M1" s="163" t="s">
        <v>265</v>
      </c>
      <c r="N1" s="161" t="s">
        <v>266</v>
      </c>
      <c r="O1" s="161"/>
      <c r="P1" s="161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3" t="s">
        <v>267</v>
      </c>
    </row>
    <row r="2" spans="1:29" s="77" customFormat="1" ht="14.1" customHeight="1">
      <c r="A2" s="75"/>
      <c r="B2" s="96"/>
      <c r="C2" s="96"/>
      <c r="D2" s="96"/>
      <c r="E2" s="96"/>
      <c r="F2" s="96"/>
      <c r="G2" s="96"/>
      <c r="H2" s="96"/>
      <c r="I2" s="96"/>
      <c r="J2" s="76"/>
      <c r="K2" s="96"/>
      <c r="L2" s="96"/>
      <c r="M2" s="76"/>
      <c r="N2" s="75"/>
      <c r="O2" s="75"/>
      <c r="P2" s="75"/>
      <c r="Q2" s="96"/>
      <c r="R2" s="96"/>
      <c r="S2" s="96"/>
      <c r="T2" s="96"/>
      <c r="U2" s="96"/>
      <c r="V2" s="96"/>
      <c r="W2" s="96"/>
      <c r="X2" s="96"/>
      <c r="Y2" s="96"/>
      <c r="Z2" s="96"/>
      <c r="AA2" s="76"/>
    </row>
    <row r="3" spans="1:29" s="173" customFormat="1" ht="20.100000000000001" customHeight="1">
      <c r="A3" s="299" t="s">
        <v>256</v>
      </c>
      <c r="B3" s="299"/>
      <c r="C3" s="299"/>
      <c r="D3" s="299"/>
      <c r="E3" s="299"/>
      <c r="F3" s="299"/>
      <c r="G3" s="323" t="s">
        <v>164</v>
      </c>
      <c r="H3" s="323"/>
      <c r="I3" s="323"/>
      <c r="J3" s="323"/>
      <c r="K3" s="323"/>
      <c r="L3" s="323"/>
      <c r="M3" s="323"/>
      <c r="N3" s="299" t="s">
        <v>257</v>
      </c>
      <c r="O3" s="299"/>
      <c r="P3" s="299"/>
      <c r="Q3" s="299"/>
      <c r="R3" s="299"/>
      <c r="S3" s="299"/>
      <c r="T3" s="299"/>
      <c r="U3" s="298" t="s">
        <v>263</v>
      </c>
      <c r="V3" s="298"/>
      <c r="W3" s="298"/>
      <c r="X3" s="298"/>
      <c r="Y3" s="298"/>
      <c r="Z3" s="298"/>
      <c r="AA3" s="298"/>
    </row>
    <row r="4" spans="1:29" s="78" customFormat="1" ht="24" customHeight="1">
      <c r="B4" s="79"/>
      <c r="C4" s="79"/>
      <c r="D4" s="79"/>
      <c r="E4" s="79"/>
      <c r="F4" s="79"/>
      <c r="G4" s="79"/>
      <c r="H4" s="79"/>
      <c r="I4" s="79"/>
      <c r="J4" s="80"/>
      <c r="K4" s="80"/>
      <c r="L4" s="80"/>
      <c r="M4" s="80"/>
      <c r="N4" s="79"/>
      <c r="O4" s="79"/>
      <c r="P4" s="79"/>
      <c r="Q4" s="79"/>
      <c r="R4" s="79"/>
      <c r="S4" s="79"/>
      <c r="T4" s="170"/>
      <c r="U4" s="170"/>
      <c r="V4" s="81"/>
      <c r="W4" s="81"/>
      <c r="X4" s="81"/>
      <c r="Y4" s="81"/>
      <c r="Z4" s="81"/>
      <c r="AA4" s="81"/>
    </row>
    <row r="5" spans="1:29" s="82" customFormat="1" ht="18" customHeight="1" thickBot="1">
      <c r="A5" s="82" t="s">
        <v>65</v>
      </c>
      <c r="B5" s="75"/>
      <c r="C5" s="75"/>
      <c r="D5" s="75"/>
      <c r="E5" s="75"/>
      <c r="F5" s="75"/>
      <c r="G5" s="75"/>
      <c r="H5" s="75"/>
      <c r="I5" s="75"/>
      <c r="J5" s="83"/>
      <c r="K5" s="75"/>
      <c r="L5" s="75"/>
      <c r="M5" s="83" t="s">
        <v>23</v>
      </c>
      <c r="N5" s="82" t="s">
        <v>65</v>
      </c>
      <c r="Q5" s="75"/>
      <c r="R5" s="75"/>
      <c r="S5" s="75"/>
      <c r="T5" s="75"/>
      <c r="U5" s="75"/>
      <c r="V5" s="75"/>
      <c r="W5" s="75"/>
      <c r="X5" s="75"/>
      <c r="Y5" s="75"/>
      <c r="AA5" s="83" t="s">
        <v>23</v>
      </c>
    </row>
    <row r="6" spans="1:29" s="167" customFormat="1" ht="11.25" customHeight="1">
      <c r="A6" s="318" t="s">
        <v>84</v>
      </c>
      <c r="B6" s="324" t="s">
        <v>173</v>
      </c>
      <c r="C6" s="313"/>
      <c r="D6" s="313"/>
      <c r="E6" s="313"/>
      <c r="F6" s="333"/>
      <c r="G6" s="313" t="s">
        <v>47</v>
      </c>
      <c r="H6" s="337"/>
      <c r="I6" s="327" t="s">
        <v>85</v>
      </c>
      <c r="J6" s="328"/>
      <c r="K6" s="300" t="s">
        <v>86</v>
      </c>
      <c r="L6" s="300"/>
      <c r="M6" s="315" t="s">
        <v>226</v>
      </c>
      <c r="N6" s="318" t="s">
        <v>215</v>
      </c>
      <c r="O6" s="324" t="s">
        <v>48</v>
      </c>
      <c r="P6" s="300"/>
      <c r="Q6" s="300" t="s">
        <v>49</v>
      </c>
      <c r="R6" s="300"/>
      <c r="S6" s="313" t="s">
        <v>50</v>
      </c>
      <c r="T6" s="326"/>
      <c r="U6" s="309" t="s">
        <v>87</v>
      </c>
      <c r="V6" s="310"/>
      <c r="W6" s="313" t="s">
        <v>51</v>
      </c>
      <c r="X6" s="300"/>
      <c r="Y6" s="300" t="s">
        <v>228</v>
      </c>
      <c r="Z6" s="301"/>
      <c r="AA6" s="315" t="s">
        <v>216</v>
      </c>
    </row>
    <row r="7" spans="1:29" s="168" customFormat="1" ht="19.5" customHeight="1">
      <c r="A7" s="319"/>
      <c r="B7" s="334"/>
      <c r="C7" s="335"/>
      <c r="D7" s="335"/>
      <c r="E7" s="335"/>
      <c r="F7" s="336"/>
      <c r="G7" s="335"/>
      <c r="H7" s="338"/>
      <c r="I7" s="329"/>
      <c r="J7" s="330"/>
      <c r="K7" s="302"/>
      <c r="L7" s="302"/>
      <c r="M7" s="316"/>
      <c r="N7" s="319"/>
      <c r="O7" s="325"/>
      <c r="P7" s="306"/>
      <c r="Q7" s="302"/>
      <c r="R7" s="302"/>
      <c r="S7" s="306"/>
      <c r="T7" s="304"/>
      <c r="U7" s="311"/>
      <c r="V7" s="312"/>
      <c r="W7" s="306"/>
      <c r="X7" s="302"/>
      <c r="Y7" s="302"/>
      <c r="Z7" s="303"/>
      <c r="AA7" s="316"/>
    </row>
    <row r="8" spans="1:29" s="102" customFormat="1" ht="18.75" customHeight="1">
      <c r="A8" s="319"/>
      <c r="B8" s="325" t="s">
        <v>67</v>
      </c>
      <c r="C8" s="171"/>
      <c r="D8" s="331" t="s">
        <v>88</v>
      </c>
      <c r="E8" s="332"/>
      <c r="F8" s="332"/>
      <c r="G8" s="306" t="s">
        <v>67</v>
      </c>
      <c r="H8" s="302" t="s">
        <v>68</v>
      </c>
      <c r="I8" s="302" t="s">
        <v>67</v>
      </c>
      <c r="J8" s="306" t="s">
        <v>68</v>
      </c>
      <c r="K8" s="302" t="s">
        <v>67</v>
      </c>
      <c r="L8" s="302" t="s">
        <v>68</v>
      </c>
      <c r="M8" s="316"/>
      <c r="N8" s="319"/>
      <c r="O8" s="321" t="s">
        <v>67</v>
      </c>
      <c r="P8" s="306" t="s">
        <v>68</v>
      </c>
      <c r="Q8" s="302" t="s">
        <v>67</v>
      </c>
      <c r="R8" s="302" t="s">
        <v>68</v>
      </c>
      <c r="S8" s="306" t="s">
        <v>67</v>
      </c>
      <c r="T8" s="304" t="s">
        <v>68</v>
      </c>
      <c r="U8" s="306" t="s">
        <v>67</v>
      </c>
      <c r="V8" s="302" t="s">
        <v>68</v>
      </c>
      <c r="W8" s="306" t="s">
        <v>67</v>
      </c>
      <c r="X8" s="302" t="s">
        <v>68</v>
      </c>
      <c r="Y8" s="302" t="s">
        <v>67</v>
      </c>
      <c r="Z8" s="303" t="s">
        <v>68</v>
      </c>
      <c r="AA8" s="316"/>
    </row>
    <row r="9" spans="1:29" s="102" customFormat="1" ht="33.75">
      <c r="A9" s="320"/>
      <c r="B9" s="322"/>
      <c r="C9" s="172" t="s">
        <v>156</v>
      </c>
      <c r="D9" s="84"/>
      <c r="E9" s="85" t="s">
        <v>89</v>
      </c>
      <c r="F9" s="86" t="s">
        <v>90</v>
      </c>
      <c r="G9" s="307"/>
      <c r="H9" s="308"/>
      <c r="I9" s="308"/>
      <c r="J9" s="307"/>
      <c r="K9" s="308"/>
      <c r="L9" s="308"/>
      <c r="M9" s="317"/>
      <c r="N9" s="320"/>
      <c r="O9" s="322"/>
      <c r="P9" s="307"/>
      <c r="Q9" s="308"/>
      <c r="R9" s="308"/>
      <c r="S9" s="307"/>
      <c r="T9" s="305"/>
      <c r="U9" s="307"/>
      <c r="V9" s="308"/>
      <c r="W9" s="307"/>
      <c r="X9" s="308"/>
      <c r="Y9" s="308"/>
      <c r="Z9" s="314"/>
      <c r="AA9" s="317"/>
    </row>
    <row r="10" spans="1:29" s="101" customFormat="1" ht="18.2" customHeight="1">
      <c r="A10" s="87">
        <v>2017</v>
      </c>
      <c r="B10" s="228">
        <v>226079</v>
      </c>
      <c r="C10" s="88">
        <v>91629</v>
      </c>
      <c r="D10" s="88">
        <v>1096368</v>
      </c>
      <c r="E10" s="88">
        <v>649391</v>
      </c>
      <c r="F10" s="88">
        <v>446977</v>
      </c>
      <c r="G10" s="88">
        <v>187460</v>
      </c>
      <c r="H10" s="88">
        <v>323079</v>
      </c>
      <c r="I10" s="88">
        <v>21817</v>
      </c>
      <c r="J10" s="88">
        <v>141131</v>
      </c>
      <c r="K10" s="88">
        <v>8910</v>
      </c>
      <c r="L10" s="88">
        <v>119495</v>
      </c>
      <c r="M10" s="89">
        <v>2017</v>
      </c>
      <c r="N10" s="87">
        <v>2017</v>
      </c>
      <c r="O10" s="88">
        <v>5511</v>
      </c>
      <c r="P10" s="88">
        <v>164448</v>
      </c>
      <c r="Q10" s="88">
        <v>1533</v>
      </c>
      <c r="R10" s="88">
        <v>103042</v>
      </c>
      <c r="S10" s="88">
        <v>675</v>
      </c>
      <c r="T10" s="88">
        <v>107415</v>
      </c>
      <c r="U10" s="88">
        <v>81</v>
      </c>
      <c r="V10" s="88">
        <v>29732</v>
      </c>
      <c r="W10" s="88">
        <v>63</v>
      </c>
      <c r="X10" s="88">
        <v>42788</v>
      </c>
      <c r="Y10" s="88">
        <v>29</v>
      </c>
      <c r="Z10" s="88">
        <v>65238</v>
      </c>
      <c r="AA10" s="89">
        <v>2017</v>
      </c>
      <c r="AB10" s="90"/>
      <c r="AC10" s="90"/>
    </row>
    <row r="11" spans="1:29" s="101" customFormat="1" ht="18.2" customHeight="1">
      <c r="A11" s="87">
        <v>2018</v>
      </c>
      <c r="B11" s="228">
        <v>232030</v>
      </c>
      <c r="C11" s="88">
        <v>94097</v>
      </c>
      <c r="D11" s="88">
        <v>1117782</v>
      </c>
      <c r="E11" s="88">
        <v>662331</v>
      </c>
      <c r="F11" s="88">
        <v>455451</v>
      </c>
      <c r="G11" s="88">
        <v>192169</v>
      </c>
      <c r="H11" s="88">
        <v>331794</v>
      </c>
      <c r="I11" s="88">
        <v>22598</v>
      </c>
      <c r="J11" s="88">
        <v>146588</v>
      </c>
      <c r="K11" s="88">
        <v>9160</v>
      </c>
      <c r="L11" s="88">
        <v>122402</v>
      </c>
      <c r="M11" s="89">
        <v>2018</v>
      </c>
      <c r="N11" s="87">
        <v>2018</v>
      </c>
      <c r="O11" s="88">
        <v>5710</v>
      </c>
      <c r="P11" s="88">
        <v>170348</v>
      </c>
      <c r="Q11" s="88">
        <v>1546</v>
      </c>
      <c r="R11" s="88">
        <v>104916</v>
      </c>
      <c r="S11" s="88">
        <v>674</v>
      </c>
      <c r="T11" s="88">
        <v>107651</v>
      </c>
      <c r="U11" s="88">
        <v>83</v>
      </c>
      <c r="V11" s="88">
        <v>31684</v>
      </c>
      <c r="W11" s="88">
        <v>61</v>
      </c>
      <c r="X11" s="88">
        <v>41518</v>
      </c>
      <c r="Y11" s="88">
        <v>29</v>
      </c>
      <c r="Z11" s="88">
        <v>60881</v>
      </c>
      <c r="AA11" s="89">
        <v>2018</v>
      </c>
      <c r="AB11" s="90"/>
      <c r="AC11" s="90"/>
    </row>
    <row r="12" spans="1:29" s="101" customFormat="1" ht="18.2" customHeight="1">
      <c r="A12" s="87" t="s">
        <v>175</v>
      </c>
      <c r="B12" s="228">
        <v>236807</v>
      </c>
      <c r="C12" s="88">
        <v>96000</v>
      </c>
      <c r="D12" s="88">
        <v>1150047</v>
      </c>
      <c r="E12" s="88">
        <v>678551</v>
      </c>
      <c r="F12" s="88">
        <v>471496</v>
      </c>
      <c r="G12" s="88">
        <v>195038</v>
      </c>
      <c r="H12" s="88">
        <v>341691</v>
      </c>
      <c r="I12" s="88">
        <v>24119</v>
      </c>
      <c r="J12" s="88">
        <v>154446</v>
      </c>
      <c r="K12" s="88">
        <v>9203</v>
      </c>
      <c r="L12" s="88">
        <v>121921</v>
      </c>
      <c r="M12" s="89" t="s">
        <v>175</v>
      </c>
      <c r="N12" s="87" t="s">
        <v>175</v>
      </c>
      <c r="O12" s="88">
        <v>5955</v>
      </c>
      <c r="P12" s="88">
        <v>176668</v>
      </c>
      <c r="Q12" s="88">
        <v>1637</v>
      </c>
      <c r="R12" s="88">
        <v>111033</v>
      </c>
      <c r="S12" s="88">
        <v>679</v>
      </c>
      <c r="T12" s="88">
        <v>107135</v>
      </c>
      <c r="U12" s="88">
        <v>87</v>
      </c>
      <c r="V12" s="88">
        <v>33256</v>
      </c>
      <c r="W12" s="88">
        <v>60</v>
      </c>
      <c r="X12" s="88">
        <v>41359</v>
      </c>
      <c r="Y12" s="88">
        <v>29</v>
      </c>
      <c r="Z12" s="88">
        <v>62538</v>
      </c>
      <c r="AA12" s="89" t="s">
        <v>175</v>
      </c>
      <c r="AB12" s="90"/>
      <c r="AC12" s="90"/>
    </row>
    <row r="13" spans="1:29" s="101" customFormat="1" ht="18.2" customHeight="1">
      <c r="A13" s="87" t="s">
        <v>176</v>
      </c>
      <c r="B13" s="228">
        <v>321061</v>
      </c>
      <c r="C13" s="88">
        <v>122292</v>
      </c>
      <c r="D13" s="88">
        <v>1225829</v>
      </c>
      <c r="E13" s="88">
        <v>739030</v>
      </c>
      <c r="F13" s="88">
        <v>486799</v>
      </c>
      <c r="G13" s="88">
        <v>281386</v>
      </c>
      <c r="H13" s="88">
        <v>411229</v>
      </c>
      <c r="I13" s="88">
        <v>22133</v>
      </c>
      <c r="J13" s="88">
        <v>142758</v>
      </c>
      <c r="K13" s="88">
        <v>9110</v>
      </c>
      <c r="L13" s="88">
        <v>121601</v>
      </c>
      <c r="M13" s="89" t="s">
        <v>176</v>
      </c>
      <c r="N13" s="87" t="s">
        <v>176</v>
      </c>
      <c r="O13" s="88">
        <v>5862</v>
      </c>
      <c r="P13" s="88">
        <v>174512</v>
      </c>
      <c r="Q13" s="88">
        <v>1631</v>
      </c>
      <c r="R13" s="88">
        <v>110672</v>
      </c>
      <c r="S13" s="88">
        <v>750</v>
      </c>
      <c r="T13" s="88">
        <v>117557</v>
      </c>
      <c r="U13" s="88">
        <v>92</v>
      </c>
      <c r="V13" s="88">
        <v>34511</v>
      </c>
      <c r="W13" s="88">
        <v>57</v>
      </c>
      <c r="X13" s="88">
        <v>38435</v>
      </c>
      <c r="Y13" s="88">
        <v>40</v>
      </c>
      <c r="Z13" s="88">
        <v>74554</v>
      </c>
      <c r="AA13" s="89" t="s">
        <v>176</v>
      </c>
      <c r="AB13" s="90"/>
      <c r="AC13" s="90"/>
    </row>
    <row r="14" spans="1:29" s="101" customFormat="1" ht="18.2" customHeight="1">
      <c r="A14" s="109" t="s">
        <v>255</v>
      </c>
      <c r="B14" s="110">
        <v>328657</v>
      </c>
      <c r="C14" s="110">
        <f>SUM(C16:C38)</f>
        <v>124276</v>
      </c>
      <c r="D14" s="110">
        <v>1234314</v>
      </c>
      <c r="E14" s="110">
        <f>SUM(E16:E38)</f>
        <v>736135</v>
      </c>
      <c r="F14" s="110">
        <f t="shared" ref="F14:L14" si="0">SUM(F16:F38)</f>
        <v>498179</v>
      </c>
      <c r="G14" s="110">
        <f t="shared" si="0"/>
        <v>288954</v>
      </c>
      <c r="H14" s="110">
        <f t="shared" si="0"/>
        <v>419506</v>
      </c>
      <c r="I14" s="110">
        <f t="shared" si="0"/>
        <v>21814</v>
      </c>
      <c r="J14" s="110">
        <f t="shared" si="0"/>
        <v>139394</v>
      </c>
      <c r="K14" s="110">
        <f t="shared" si="0"/>
        <v>9393</v>
      </c>
      <c r="L14" s="110">
        <f t="shared" si="0"/>
        <v>125086</v>
      </c>
      <c r="M14" s="111" t="s">
        <v>255</v>
      </c>
      <c r="N14" s="109" t="s">
        <v>255</v>
      </c>
      <c r="O14" s="110">
        <f>SUM(O16:O38)</f>
        <v>5977</v>
      </c>
      <c r="P14" s="110">
        <f>SUM(P16:P38)</f>
        <v>177938</v>
      </c>
      <c r="Q14" s="110">
        <f>SUM(Q16:Q38)</f>
        <v>1629</v>
      </c>
      <c r="R14" s="110">
        <v>110253</v>
      </c>
      <c r="S14" s="110">
        <f t="shared" ref="S14" si="1">SUM(S16:S38)</f>
        <v>707</v>
      </c>
      <c r="T14" s="110">
        <v>110846</v>
      </c>
      <c r="U14" s="110">
        <v>84</v>
      </c>
      <c r="V14" s="110">
        <v>31051</v>
      </c>
      <c r="W14" s="110">
        <v>55</v>
      </c>
      <c r="X14" s="110">
        <v>36865</v>
      </c>
      <c r="Y14" s="110">
        <v>44</v>
      </c>
      <c r="Z14" s="246">
        <v>83375</v>
      </c>
      <c r="AA14" s="111" t="s">
        <v>255</v>
      </c>
      <c r="AB14" s="90"/>
      <c r="AC14" s="90"/>
    </row>
    <row r="15" spans="1:29" s="102" customFormat="1" ht="9.9499999999999993" customHeight="1">
      <c r="A15" s="112"/>
      <c r="B15" s="228"/>
      <c r="C15" s="88"/>
      <c r="D15" s="88"/>
      <c r="E15" s="88"/>
      <c r="F15" s="88"/>
      <c r="G15" s="88"/>
      <c r="H15" s="88"/>
      <c r="I15" s="88"/>
      <c r="J15" s="110"/>
      <c r="K15" s="110"/>
      <c r="L15" s="110"/>
      <c r="M15" s="113"/>
      <c r="N15" s="112"/>
      <c r="O15" s="110"/>
      <c r="P15" s="110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113"/>
    </row>
    <row r="16" spans="1:29" s="102" customFormat="1" ht="17.100000000000001" customHeight="1">
      <c r="A16" s="112" t="s">
        <v>0</v>
      </c>
      <c r="B16" s="174">
        <v>59457</v>
      </c>
      <c r="C16" s="229">
        <v>24307</v>
      </c>
      <c r="D16" s="174">
        <v>226982</v>
      </c>
      <c r="E16" s="230">
        <v>136169</v>
      </c>
      <c r="F16" s="176">
        <v>90813</v>
      </c>
      <c r="G16" s="176">
        <v>52735</v>
      </c>
      <c r="H16" s="176">
        <v>75998</v>
      </c>
      <c r="I16" s="176">
        <v>3754</v>
      </c>
      <c r="J16" s="176">
        <v>23843</v>
      </c>
      <c r="K16" s="176">
        <v>1473</v>
      </c>
      <c r="L16" s="176">
        <v>19560</v>
      </c>
      <c r="M16" s="114" t="s">
        <v>46</v>
      </c>
      <c r="N16" s="112" t="s">
        <v>0</v>
      </c>
      <c r="O16" s="232">
        <v>963</v>
      </c>
      <c r="P16" s="176">
        <v>28871</v>
      </c>
      <c r="Q16" s="176">
        <v>327</v>
      </c>
      <c r="R16" s="247">
        <v>22569</v>
      </c>
      <c r="S16" s="247">
        <v>167</v>
      </c>
      <c r="T16" s="247">
        <v>27824</v>
      </c>
      <c r="U16" s="247">
        <v>27</v>
      </c>
      <c r="V16" s="247">
        <v>9878</v>
      </c>
      <c r="W16" s="247">
        <v>5</v>
      </c>
      <c r="X16" s="247">
        <v>3157</v>
      </c>
      <c r="Y16" s="247">
        <v>6</v>
      </c>
      <c r="Z16" s="247">
        <v>15282</v>
      </c>
      <c r="AA16" s="114" t="s">
        <v>46</v>
      </c>
    </row>
    <row r="17" spans="1:27" s="102" customFormat="1" ht="17.100000000000001" customHeight="1">
      <c r="A17" s="112" t="s">
        <v>1</v>
      </c>
      <c r="B17" s="174">
        <v>33379</v>
      </c>
      <c r="C17" s="229">
        <v>13325</v>
      </c>
      <c r="D17" s="174">
        <v>131043</v>
      </c>
      <c r="E17" s="230">
        <v>79386</v>
      </c>
      <c r="F17" s="176">
        <v>51657</v>
      </c>
      <c r="G17" s="176">
        <v>29070</v>
      </c>
      <c r="H17" s="176">
        <v>42354</v>
      </c>
      <c r="I17" s="176">
        <v>2291</v>
      </c>
      <c r="J17" s="176">
        <v>14614</v>
      </c>
      <c r="K17" s="176">
        <v>1012</v>
      </c>
      <c r="L17" s="176">
        <v>13727</v>
      </c>
      <c r="M17" s="114" t="s">
        <v>24</v>
      </c>
      <c r="N17" s="112" t="s">
        <v>1</v>
      </c>
      <c r="O17" s="232">
        <v>722</v>
      </c>
      <c r="P17" s="176">
        <v>21511</v>
      </c>
      <c r="Q17" s="176">
        <v>178</v>
      </c>
      <c r="R17" s="247">
        <v>12098</v>
      </c>
      <c r="S17" s="247">
        <v>90</v>
      </c>
      <c r="T17" s="247">
        <v>13810</v>
      </c>
      <c r="U17" s="247">
        <v>7</v>
      </c>
      <c r="V17" s="247">
        <v>2781</v>
      </c>
      <c r="W17" s="247">
        <v>4</v>
      </c>
      <c r="X17" s="247">
        <v>2823</v>
      </c>
      <c r="Y17" s="247">
        <v>5</v>
      </c>
      <c r="Z17" s="247">
        <v>7325</v>
      </c>
      <c r="AA17" s="114" t="s">
        <v>24</v>
      </c>
    </row>
    <row r="18" spans="1:27" s="102" customFormat="1" ht="17.100000000000001" customHeight="1">
      <c r="A18" s="112" t="s">
        <v>2</v>
      </c>
      <c r="B18" s="174">
        <v>16101</v>
      </c>
      <c r="C18" s="229">
        <v>6055</v>
      </c>
      <c r="D18" s="174">
        <v>64625</v>
      </c>
      <c r="E18" s="230">
        <v>38316</v>
      </c>
      <c r="F18" s="176">
        <v>26309</v>
      </c>
      <c r="G18" s="176">
        <v>14218</v>
      </c>
      <c r="H18" s="176">
        <v>21197</v>
      </c>
      <c r="I18" s="176">
        <v>967</v>
      </c>
      <c r="J18" s="176">
        <v>6183</v>
      </c>
      <c r="K18" s="176">
        <v>460</v>
      </c>
      <c r="L18" s="176">
        <v>6136</v>
      </c>
      <c r="M18" s="114" t="s">
        <v>25</v>
      </c>
      <c r="N18" s="112" t="s">
        <v>2</v>
      </c>
      <c r="O18" s="232">
        <v>302</v>
      </c>
      <c r="P18" s="176">
        <v>8764</v>
      </c>
      <c r="Q18" s="176">
        <v>99</v>
      </c>
      <c r="R18" s="247">
        <v>6795</v>
      </c>
      <c r="S18" s="247">
        <v>41</v>
      </c>
      <c r="T18" s="247">
        <v>6299</v>
      </c>
      <c r="U18" s="247">
        <v>7</v>
      </c>
      <c r="V18" s="248">
        <v>2459</v>
      </c>
      <c r="W18" s="247">
        <v>4</v>
      </c>
      <c r="X18" s="247">
        <v>2386</v>
      </c>
      <c r="Y18" s="247">
        <v>3</v>
      </c>
      <c r="Z18" s="247">
        <v>4406</v>
      </c>
      <c r="AA18" s="114" t="s">
        <v>25</v>
      </c>
    </row>
    <row r="19" spans="1:27" s="102" customFormat="1" ht="17.100000000000001" customHeight="1">
      <c r="A19" s="112" t="s">
        <v>3</v>
      </c>
      <c r="B19" s="174">
        <v>20093</v>
      </c>
      <c r="C19" s="229">
        <v>7320</v>
      </c>
      <c r="D19" s="174">
        <v>68012</v>
      </c>
      <c r="E19" s="230">
        <v>37153</v>
      </c>
      <c r="F19" s="176">
        <v>30859</v>
      </c>
      <c r="G19" s="176">
        <v>17935</v>
      </c>
      <c r="H19" s="176">
        <v>25338</v>
      </c>
      <c r="I19" s="176">
        <v>1239</v>
      </c>
      <c r="J19" s="176">
        <v>7928</v>
      </c>
      <c r="K19" s="176">
        <v>486</v>
      </c>
      <c r="L19" s="176">
        <v>6440</v>
      </c>
      <c r="M19" s="114" t="s">
        <v>26</v>
      </c>
      <c r="N19" s="112" t="s">
        <v>3</v>
      </c>
      <c r="O19" s="232">
        <v>295</v>
      </c>
      <c r="P19" s="176">
        <v>8727</v>
      </c>
      <c r="Q19" s="176">
        <v>96</v>
      </c>
      <c r="R19" s="247">
        <v>6445</v>
      </c>
      <c r="S19" s="247">
        <v>31</v>
      </c>
      <c r="T19" s="247">
        <v>4925</v>
      </c>
      <c r="U19" s="247">
        <v>3</v>
      </c>
      <c r="V19" s="248">
        <v>930</v>
      </c>
      <c r="W19" s="247">
        <v>5</v>
      </c>
      <c r="X19" s="247">
        <v>3023</v>
      </c>
      <c r="Y19" s="247">
        <v>3</v>
      </c>
      <c r="Z19" s="247">
        <v>4256</v>
      </c>
      <c r="AA19" s="114" t="s">
        <v>26</v>
      </c>
    </row>
    <row r="20" spans="1:27" s="102" customFormat="1" ht="17.100000000000001" customHeight="1">
      <c r="A20" s="112" t="s">
        <v>4</v>
      </c>
      <c r="B20" s="174">
        <v>46926</v>
      </c>
      <c r="C20" s="229">
        <v>17643</v>
      </c>
      <c r="D20" s="174">
        <v>207975</v>
      </c>
      <c r="E20" s="230">
        <v>129821</v>
      </c>
      <c r="F20" s="176">
        <v>78154</v>
      </c>
      <c r="G20" s="176">
        <v>40883</v>
      </c>
      <c r="H20" s="176">
        <v>57741</v>
      </c>
      <c r="I20" s="176">
        <v>3306</v>
      </c>
      <c r="J20" s="176">
        <v>21285</v>
      </c>
      <c r="K20" s="176">
        <v>1414</v>
      </c>
      <c r="L20" s="176">
        <v>18778</v>
      </c>
      <c r="M20" s="114" t="s">
        <v>27</v>
      </c>
      <c r="N20" s="112" t="s">
        <v>4</v>
      </c>
      <c r="O20" s="232">
        <v>875</v>
      </c>
      <c r="P20" s="176">
        <v>26380</v>
      </c>
      <c r="Q20" s="176">
        <v>279</v>
      </c>
      <c r="R20" s="247">
        <v>18797</v>
      </c>
      <c r="S20" s="247">
        <v>120</v>
      </c>
      <c r="T20" s="247">
        <v>18003</v>
      </c>
      <c r="U20" s="247">
        <v>19</v>
      </c>
      <c r="V20" s="248">
        <v>7212</v>
      </c>
      <c r="W20" s="247">
        <v>16</v>
      </c>
      <c r="X20" s="247">
        <v>10895</v>
      </c>
      <c r="Y20" s="247">
        <v>14</v>
      </c>
      <c r="Z20" s="247">
        <v>28884</v>
      </c>
      <c r="AA20" s="114" t="s">
        <v>27</v>
      </c>
    </row>
    <row r="21" spans="1:27" s="102" customFormat="1" ht="17.100000000000001" customHeight="1">
      <c r="A21" s="112" t="s">
        <v>5</v>
      </c>
      <c r="B21" s="174">
        <v>13761</v>
      </c>
      <c r="C21" s="229">
        <v>5300</v>
      </c>
      <c r="D21" s="174">
        <v>42114</v>
      </c>
      <c r="E21" s="230">
        <v>23664</v>
      </c>
      <c r="F21" s="176">
        <v>18450</v>
      </c>
      <c r="G21" s="176">
        <v>12500</v>
      </c>
      <c r="H21" s="176">
        <v>19548</v>
      </c>
      <c r="I21" s="176">
        <v>725</v>
      </c>
      <c r="J21" s="176">
        <v>4556</v>
      </c>
      <c r="K21" s="176">
        <v>274</v>
      </c>
      <c r="L21" s="176">
        <v>3630</v>
      </c>
      <c r="M21" s="114" t="s">
        <v>28</v>
      </c>
      <c r="N21" s="112" t="s">
        <v>5</v>
      </c>
      <c r="O21" s="232">
        <v>186</v>
      </c>
      <c r="P21" s="176">
        <v>5375</v>
      </c>
      <c r="Q21" s="176">
        <v>54</v>
      </c>
      <c r="R21" s="247">
        <v>3595</v>
      </c>
      <c r="S21" s="247">
        <v>18</v>
      </c>
      <c r="T21" s="247">
        <v>3009</v>
      </c>
      <c r="U21" s="247">
        <v>1</v>
      </c>
      <c r="V21" s="248" t="s">
        <v>258</v>
      </c>
      <c r="W21" s="247">
        <v>3</v>
      </c>
      <c r="X21" s="247">
        <v>2096</v>
      </c>
      <c r="Y21" s="247">
        <v>0</v>
      </c>
      <c r="Z21" s="247">
        <v>0</v>
      </c>
      <c r="AA21" s="114" t="s">
        <v>28</v>
      </c>
    </row>
    <row r="22" spans="1:27" s="102" customFormat="1" ht="17.100000000000001" customHeight="1">
      <c r="A22" s="112" t="s">
        <v>6</v>
      </c>
      <c r="B22" s="174">
        <v>14397</v>
      </c>
      <c r="C22" s="229">
        <v>4940</v>
      </c>
      <c r="D22" s="174">
        <v>53377</v>
      </c>
      <c r="E22" s="230">
        <v>33726</v>
      </c>
      <c r="F22" s="176">
        <v>19651</v>
      </c>
      <c r="G22" s="176">
        <v>12591</v>
      </c>
      <c r="H22" s="176">
        <v>17335</v>
      </c>
      <c r="I22" s="176">
        <v>952</v>
      </c>
      <c r="J22" s="176">
        <v>6096</v>
      </c>
      <c r="K22" s="176">
        <v>429</v>
      </c>
      <c r="L22" s="176">
        <v>5749</v>
      </c>
      <c r="M22" s="114" t="s">
        <v>29</v>
      </c>
      <c r="N22" s="112" t="s">
        <v>6</v>
      </c>
      <c r="O22" s="232">
        <v>303</v>
      </c>
      <c r="P22" s="176">
        <v>9028</v>
      </c>
      <c r="Q22" s="176">
        <v>81</v>
      </c>
      <c r="R22" s="247">
        <v>5448</v>
      </c>
      <c r="S22" s="247">
        <v>37</v>
      </c>
      <c r="T22" s="247">
        <v>6246</v>
      </c>
      <c r="U22" s="247">
        <v>1</v>
      </c>
      <c r="V22" s="248" t="s">
        <v>258</v>
      </c>
      <c r="W22" s="247">
        <v>2</v>
      </c>
      <c r="X22" s="247" t="s">
        <v>258</v>
      </c>
      <c r="Y22" s="247">
        <v>1</v>
      </c>
      <c r="Z22" s="247" t="s">
        <v>258</v>
      </c>
      <c r="AA22" s="114" t="s">
        <v>29</v>
      </c>
    </row>
    <row r="23" spans="1:27" s="102" customFormat="1" ht="17.100000000000001" customHeight="1">
      <c r="A23" s="112" t="s">
        <v>7</v>
      </c>
      <c r="B23" s="174">
        <v>12883</v>
      </c>
      <c r="C23" s="229">
        <v>4681</v>
      </c>
      <c r="D23" s="174">
        <v>39437</v>
      </c>
      <c r="E23" s="230">
        <v>20871</v>
      </c>
      <c r="F23" s="176">
        <v>18566</v>
      </c>
      <c r="G23" s="176">
        <v>11665</v>
      </c>
      <c r="H23" s="176">
        <v>16391</v>
      </c>
      <c r="I23" s="176">
        <v>663</v>
      </c>
      <c r="J23" s="176">
        <v>4198</v>
      </c>
      <c r="K23" s="176">
        <v>279</v>
      </c>
      <c r="L23" s="176">
        <v>3798</v>
      </c>
      <c r="M23" s="114" t="s">
        <v>30</v>
      </c>
      <c r="N23" s="112" t="s">
        <v>7</v>
      </c>
      <c r="O23" s="232">
        <v>210</v>
      </c>
      <c r="P23" s="176">
        <v>6304</v>
      </c>
      <c r="Q23" s="176">
        <v>49</v>
      </c>
      <c r="R23" s="247">
        <v>3183</v>
      </c>
      <c r="S23" s="247">
        <v>13</v>
      </c>
      <c r="T23" s="247">
        <v>2157</v>
      </c>
      <c r="U23" s="247">
        <v>1</v>
      </c>
      <c r="V23" s="248" t="s">
        <v>258</v>
      </c>
      <c r="W23" s="247">
        <v>2</v>
      </c>
      <c r="X23" s="247" t="s">
        <v>258</v>
      </c>
      <c r="Y23" s="247">
        <v>1</v>
      </c>
      <c r="Z23" s="247" t="s">
        <v>258</v>
      </c>
      <c r="AA23" s="114" t="s">
        <v>30</v>
      </c>
    </row>
    <row r="24" spans="1:27" s="102" customFormat="1" ht="17.100000000000001" customHeight="1">
      <c r="A24" s="112" t="s">
        <v>8</v>
      </c>
      <c r="B24" s="174">
        <v>8647</v>
      </c>
      <c r="C24" s="229">
        <v>3402</v>
      </c>
      <c r="D24" s="174">
        <v>27499</v>
      </c>
      <c r="E24" s="230">
        <v>14348</v>
      </c>
      <c r="F24" s="176">
        <v>13151</v>
      </c>
      <c r="G24" s="176">
        <v>7777</v>
      </c>
      <c r="H24" s="176">
        <v>11079</v>
      </c>
      <c r="I24" s="176">
        <v>470</v>
      </c>
      <c r="J24" s="176">
        <v>3039</v>
      </c>
      <c r="K24" s="176">
        <v>217</v>
      </c>
      <c r="L24" s="176">
        <v>2970</v>
      </c>
      <c r="M24" s="114" t="s">
        <v>31</v>
      </c>
      <c r="N24" s="112" t="s">
        <v>8</v>
      </c>
      <c r="O24" s="232">
        <v>131</v>
      </c>
      <c r="P24" s="176">
        <v>3847</v>
      </c>
      <c r="Q24" s="176">
        <v>37</v>
      </c>
      <c r="R24" s="247">
        <v>2476</v>
      </c>
      <c r="S24" s="247">
        <v>12</v>
      </c>
      <c r="T24" s="247">
        <v>1675</v>
      </c>
      <c r="U24" s="247">
        <v>1</v>
      </c>
      <c r="V24" s="248" t="s">
        <v>258</v>
      </c>
      <c r="W24" s="247">
        <v>1</v>
      </c>
      <c r="X24" s="247" t="s">
        <v>258</v>
      </c>
      <c r="Y24" s="247">
        <v>1</v>
      </c>
      <c r="Z24" s="247" t="s">
        <v>258</v>
      </c>
      <c r="AA24" s="114" t="s">
        <v>31</v>
      </c>
    </row>
    <row r="25" spans="1:27" s="102" customFormat="1" ht="17.100000000000001" customHeight="1">
      <c r="A25" s="112" t="s">
        <v>9</v>
      </c>
      <c r="B25" s="174">
        <v>30358</v>
      </c>
      <c r="C25" s="229">
        <v>11030</v>
      </c>
      <c r="D25" s="174">
        <v>119923</v>
      </c>
      <c r="E25" s="231">
        <v>71045</v>
      </c>
      <c r="F25" s="230">
        <v>48878</v>
      </c>
      <c r="G25" s="176">
        <v>26167</v>
      </c>
      <c r="H25" s="176">
        <v>37980</v>
      </c>
      <c r="I25" s="176">
        <v>2262</v>
      </c>
      <c r="J25" s="176">
        <v>14345</v>
      </c>
      <c r="K25" s="176">
        <v>1087</v>
      </c>
      <c r="L25" s="176">
        <v>14198</v>
      </c>
      <c r="M25" s="114" t="s">
        <v>32</v>
      </c>
      <c r="N25" s="112" t="s">
        <v>9</v>
      </c>
      <c r="O25" s="232">
        <v>607</v>
      </c>
      <c r="P25" s="176">
        <v>18170</v>
      </c>
      <c r="Q25" s="176">
        <v>141</v>
      </c>
      <c r="R25" s="247">
        <v>9644</v>
      </c>
      <c r="S25" s="247">
        <v>76</v>
      </c>
      <c r="T25" s="247">
        <v>11372</v>
      </c>
      <c r="U25" s="247">
        <v>10</v>
      </c>
      <c r="V25" s="248">
        <v>3641</v>
      </c>
      <c r="W25" s="247">
        <v>3</v>
      </c>
      <c r="X25" s="247">
        <v>1863</v>
      </c>
      <c r="Y25" s="247">
        <v>5</v>
      </c>
      <c r="Z25" s="247">
        <v>8710</v>
      </c>
      <c r="AA25" s="114" t="s">
        <v>32</v>
      </c>
    </row>
    <row r="26" spans="1:27" s="102" customFormat="1" ht="17.100000000000001" customHeight="1">
      <c r="A26" s="112" t="s">
        <v>10</v>
      </c>
      <c r="B26" s="174">
        <v>3321</v>
      </c>
      <c r="C26" s="229">
        <v>1107</v>
      </c>
      <c r="D26" s="174">
        <v>12675</v>
      </c>
      <c r="E26" s="230">
        <v>7139</v>
      </c>
      <c r="F26" s="176">
        <v>5536</v>
      </c>
      <c r="G26" s="176">
        <v>2946</v>
      </c>
      <c r="H26" s="176">
        <v>4018</v>
      </c>
      <c r="I26" s="176">
        <v>190</v>
      </c>
      <c r="J26" s="176">
        <v>1194</v>
      </c>
      <c r="K26" s="176">
        <v>98</v>
      </c>
      <c r="L26" s="176">
        <v>1305</v>
      </c>
      <c r="M26" s="114" t="s">
        <v>33</v>
      </c>
      <c r="N26" s="112" t="s">
        <v>10</v>
      </c>
      <c r="O26" s="232">
        <v>63</v>
      </c>
      <c r="P26" s="176">
        <v>1832</v>
      </c>
      <c r="Q26" s="176">
        <v>17</v>
      </c>
      <c r="R26" s="247">
        <v>1195</v>
      </c>
      <c r="S26" s="247">
        <v>5</v>
      </c>
      <c r="T26" s="247">
        <v>640</v>
      </c>
      <c r="U26" s="247">
        <v>0</v>
      </c>
      <c r="V26" s="248">
        <v>0</v>
      </c>
      <c r="W26" s="247">
        <v>1</v>
      </c>
      <c r="X26" s="247" t="s">
        <v>258</v>
      </c>
      <c r="Y26" s="247">
        <v>1</v>
      </c>
      <c r="Z26" s="247" t="s">
        <v>258</v>
      </c>
      <c r="AA26" s="114" t="s">
        <v>33</v>
      </c>
    </row>
    <row r="27" spans="1:27" s="102" customFormat="1" ht="17.100000000000001" customHeight="1">
      <c r="A27" s="112" t="s">
        <v>11</v>
      </c>
      <c r="B27" s="174">
        <v>6242</v>
      </c>
      <c r="C27" s="229">
        <v>2019</v>
      </c>
      <c r="D27" s="174">
        <v>19173</v>
      </c>
      <c r="E27" s="230">
        <v>11261</v>
      </c>
      <c r="F27" s="176">
        <v>7912</v>
      </c>
      <c r="G27" s="176">
        <v>5604</v>
      </c>
      <c r="H27" s="176">
        <v>7740</v>
      </c>
      <c r="I27" s="176">
        <v>317</v>
      </c>
      <c r="J27" s="176">
        <v>2057</v>
      </c>
      <c r="K27" s="176">
        <v>174</v>
      </c>
      <c r="L27" s="176">
        <v>2348</v>
      </c>
      <c r="M27" s="114" t="s">
        <v>34</v>
      </c>
      <c r="N27" s="112" t="s">
        <v>11</v>
      </c>
      <c r="O27" s="232">
        <v>122</v>
      </c>
      <c r="P27" s="176">
        <v>3708</v>
      </c>
      <c r="Q27" s="176">
        <v>20</v>
      </c>
      <c r="R27" s="247">
        <v>1264</v>
      </c>
      <c r="S27" s="247">
        <v>3</v>
      </c>
      <c r="T27" s="247">
        <v>411</v>
      </c>
      <c r="U27" s="247">
        <v>1</v>
      </c>
      <c r="V27" s="248" t="s">
        <v>258</v>
      </c>
      <c r="W27" s="247">
        <v>0</v>
      </c>
      <c r="X27" s="247">
        <v>0</v>
      </c>
      <c r="Y27" s="247">
        <v>1</v>
      </c>
      <c r="Z27" s="247" t="s">
        <v>258</v>
      </c>
      <c r="AA27" s="114" t="s">
        <v>34</v>
      </c>
    </row>
    <row r="28" spans="1:27" s="102" customFormat="1" ht="17.100000000000001" customHeight="1">
      <c r="A28" s="112" t="s">
        <v>12</v>
      </c>
      <c r="B28" s="174">
        <v>3060</v>
      </c>
      <c r="C28" s="229">
        <v>1259</v>
      </c>
      <c r="D28" s="174">
        <v>12285</v>
      </c>
      <c r="E28" s="230">
        <v>6831</v>
      </c>
      <c r="F28" s="176">
        <v>5454</v>
      </c>
      <c r="G28" s="176">
        <v>2726</v>
      </c>
      <c r="H28" s="176">
        <v>3999</v>
      </c>
      <c r="I28" s="176">
        <v>178</v>
      </c>
      <c r="J28" s="176">
        <v>1145</v>
      </c>
      <c r="K28" s="176">
        <v>91</v>
      </c>
      <c r="L28" s="176">
        <v>1203</v>
      </c>
      <c r="M28" s="114" t="s">
        <v>35</v>
      </c>
      <c r="N28" s="112" t="s">
        <v>12</v>
      </c>
      <c r="O28" s="232">
        <v>50</v>
      </c>
      <c r="P28" s="176">
        <v>1495</v>
      </c>
      <c r="Q28" s="176">
        <v>7</v>
      </c>
      <c r="R28" s="247">
        <v>538</v>
      </c>
      <c r="S28" s="247">
        <v>5</v>
      </c>
      <c r="T28" s="247">
        <v>942</v>
      </c>
      <c r="U28" s="247">
        <v>2</v>
      </c>
      <c r="V28" s="248" t="s">
        <v>258</v>
      </c>
      <c r="W28" s="247">
        <v>0</v>
      </c>
      <c r="X28" s="247">
        <v>0</v>
      </c>
      <c r="Y28" s="247">
        <v>1</v>
      </c>
      <c r="Z28" s="247" t="s">
        <v>258</v>
      </c>
      <c r="AA28" s="114" t="s">
        <v>35</v>
      </c>
    </row>
    <row r="29" spans="1:27" s="102" customFormat="1" ht="17.100000000000001" customHeight="1">
      <c r="A29" s="112" t="s">
        <v>13</v>
      </c>
      <c r="B29" s="174">
        <v>1796</v>
      </c>
      <c r="C29" s="229">
        <v>709</v>
      </c>
      <c r="D29" s="174">
        <v>6391</v>
      </c>
      <c r="E29" s="230">
        <v>3755</v>
      </c>
      <c r="F29" s="176">
        <v>2636</v>
      </c>
      <c r="G29" s="176">
        <v>1578</v>
      </c>
      <c r="H29" s="176">
        <v>2213</v>
      </c>
      <c r="I29" s="176">
        <v>119</v>
      </c>
      <c r="J29" s="176">
        <v>776</v>
      </c>
      <c r="K29" s="176">
        <v>46</v>
      </c>
      <c r="L29" s="176">
        <v>609</v>
      </c>
      <c r="M29" s="114" t="s">
        <v>36</v>
      </c>
      <c r="N29" s="112" t="s">
        <v>13</v>
      </c>
      <c r="O29" s="232">
        <v>42</v>
      </c>
      <c r="P29" s="176">
        <v>1213</v>
      </c>
      <c r="Q29" s="176">
        <v>8</v>
      </c>
      <c r="R29" s="247">
        <v>487</v>
      </c>
      <c r="S29" s="247">
        <v>2</v>
      </c>
      <c r="T29" s="247" t="s">
        <v>259</v>
      </c>
      <c r="U29" s="247">
        <v>0</v>
      </c>
      <c r="V29" s="248">
        <v>0</v>
      </c>
      <c r="W29" s="247">
        <v>1</v>
      </c>
      <c r="X29" s="247" t="s">
        <v>258</v>
      </c>
      <c r="Y29" s="247">
        <v>0</v>
      </c>
      <c r="Z29" s="247">
        <v>0</v>
      </c>
      <c r="AA29" s="114" t="s">
        <v>36</v>
      </c>
    </row>
    <row r="30" spans="1:27" s="102" customFormat="1" ht="17.100000000000001" customHeight="1">
      <c r="A30" s="112" t="s">
        <v>14</v>
      </c>
      <c r="B30" s="174">
        <v>5619</v>
      </c>
      <c r="C30" s="229">
        <v>2360</v>
      </c>
      <c r="D30" s="174">
        <v>14723</v>
      </c>
      <c r="E30" s="230">
        <v>8070</v>
      </c>
      <c r="F30" s="176">
        <v>6653</v>
      </c>
      <c r="G30" s="176">
        <v>5151</v>
      </c>
      <c r="H30" s="176">
        <v>7344</v>
      </c>
      <c r="I30" s="176">
        <v>271</v>
      </c>
      <c r="J30" s="176">
        <v>1744</v>
      </c>
      <c r="K30" s="176">
        <v>105</v>
      </c>
      <c r="L30" s="176">
        <v>1447</v>
      </c>
      <c r="M30" s="114" t="s">
        <v>37</v>
      </c>
      <c r="N30" s="112" t="s">
        <v>14</v>
      </c>
      <c r="O30" s="232">
        <v>73</v>
      </c>
      <c r="P30" s="176">
        <v>2325</v>
      </c>
      <c r="Q30" s="176">
        <v>15</v>
      </c>
      <c r="R30" s="247">
        <v>918</v>
      </c>
      <c r="S30" s="247">
        <v>3</v>
      </c>
      <c r="T30" s="247">
        <v>500</v>
      </c>
      <c r="U30" s="247">
        <v>1</v>
      </c>
      <c r="V30" s="248" t="s">
        <v>258</v>
      </c>
      <c r="W30" s="247">
        <v>0</v>
      </c>
      <c r="X30" s="247">
        <v>0</v>
      </c>
      <c r="Y30" s="247">
        <v>0</v>
      </c>
      <c r="Z30" s="247">
        <v>0</v>
      </c>
      <c r="AA30" s="114" t="s">
        <v>37</v>
      </c>
    </row>
    <row r="31" spans="1:27" s="102" customFormat="1" ht="17.100000000000001" customHeight="1">
      <c r="A31" s="112" t="s">
        <v>15</v>
      </c>
      <c r="B31" s="174">
        <v>5612</v>
      </c>
      <c r="C31" s="229">
        <v>2095</v>
      </c>
      <c r="D31" s="174">
        <v>17156</v>
      </c>
      <c r="E31" s="230">
        <v>9089</v>
      </c>
      <c r="F31" s="176">
        <v>8067</v>
      </c>
      <c r="G31" s="176">
        <v>5052</v>
      </c>
      <c r="H31" s="176">
        <v>7775</v>
      </c>
      <c r="I31" s="176">
        <v>303</v>
      </c>
      <c r="J31" s="176">
        <v>1929</v>
      </c>
      <c r="K31" s="176">
        <v>138</v>
      </c>
      <c r="L31" s="176">
        <v>1889</v>
      </c>
      <c r="M31" s="114" t="s">
        <v>38</v>
      </c>
      <c r="N31" s="112" t="s">
        <v>15</v>
      </c>
      <c r="O31" s="232">
        <v>91</v>
      </c>
      <c r="P31" s="176">
        <v>2644</v>
      </c>
      <c r="Q31" s="176">
        <v>22</v>
      </c>
      <c r="R31" s="247">
        <v>1327</v>
      </c>
      <c r="S31" s="247">
        <v>5</v>
      </c>
      <c r="T31" s="247">
        <v>795</v>
      </c>
      <c r="U31" s="247">
        <v>0</v>
      </c>
      <c r="V31" s="248">
        <v>0</v>
      </c>
      <c r="W31" s="247">
        <v>1</v>
      </c>
      <c r="X31" s="247" t="s">
        <v>258</v>
      </c>
      <c r="Y31" s="247">
        <v>0</v>
      </c>
      <c r="Z31" s="247">
        <v>0</v>
      </c>
      <c r="AA31" s="114" t="s">
        <v>38</v>
      </c>
    </row>
    <row r="32" spans="1:27" s="102" customFormat="1" ht="17.100000000000001" customHeight="1">
      <c r="A32" s="112" t="s">
        <v>16</v>
      </c>
      <c r="B32" s="174">
        <v>5610</v>
      </c>
      <c r="C32" s="229">
        <v>1672</v>
      </c>
      <c r="D32" s="174">
        <v>21479</v>
      </c>
      <c r="E32" s="230">
        <v>14262</v>
      </c>
      <c r="F32" s="176">
        <v>7217</v>
      </c>
      <c r="G32" s="176">
        <v>4666</v>
      </c>
      <c r="H32" s="176">
        <v>7325</v>
      </c>
      <c r="I32" s="176">
        <v>541</v>
      </c>
      <c r="J32" s="176">
        <v>3538</v>
      </c>
      <c r="K32" s="176">
        <v>222</v>
      </c>
      <c r="L32" s="176">
        <v>2984</v>
      </c>
      <c r="M32" s="114" t="s">
        <v>39</v>
      </c>
      <c r="N32" s="112" t="s">
        <v>16</v>
      </c>
      <c r="O32" s="232">
        <v>149</v>
      </c>
      <c r="P32" s="176">
        <v>4387</v>
      </c>
      <c r="Q32" s="176">
        <v>21</v>
      </c>
      <c r="R32" s="247">
        <v>1327</v>
      </c>
      <c r="S32" s="247">
        <v>9</v>
      </c>
      <c r="T32" s="247">
        <v>1269</v>
      </c>
      <c r="U32" s="247">
        <v>2</v>
      </c>
      <c r="V32" s="248" t="s">
        <v>258</v>
      </c>
      <c r="W32" s="247">
        <v>0</v>
      </c>
      <c r="X32" s="247">
        <v>0</v>
      </c>
      <c r="Y32" s="247">
        <v>0</v>
      </c>
      <c r="Z32" s="247">
        <v>0</v>
      </c>
      <c r="AA32" s="114" t="s">
        <v>39</v>
      </c>
    </row>
    <row r="33" spans="1:98" s="102" customFormat="1" ht="17.100000000000001" customHeight="1">
      <c r="A33" s="112" t="s">
        <v>17</v>
      </c>
      <c r="B33" s="174">
        <v>7485</v>
      </c>
      <c r="C33" s="229">
        <v>2414</v>
      </c>
      <c r="D33" s="174">
        <v>25535</v>
      </c>
      <c r="E33" s="230">
        <v>17052</v>
      </c>
      <c r="F33" s="176">
        <v>8483</v>
      </c>
      <c r="G33" s="176">
        <v>6379</v>
      </c>
      <c r="H33" s="176">
        <v>9813</v>
      </c>
      <c r="I33" s="176">
        <v>706</v>
      </c>
      <c r="J33" s="176">
        <v>4655</v>
      </c>
      <c r="K33" s="176">
        <v>210</v>
      </c>
      <c r="L33" s="176">
        <v>2917</v>
      </c>
      <c r="M33" s="114" t="s">
        <v>40</v>
      </c>
      <c r="N33" s="112" t="s">
        <v>17</v>
      </c>
      <c r="O33" s="232">
        <v>153</v>
      </c>
      <c r="P33" s="176">
        <v>4484</v>
      </c>
      <c r="Q33" s="176">
        <v>26</v>
      </c>
      <c r="R33" s="247">
        <v>1760</v>
      </c>
      <c r="S33" s="247">
        <v>10</v>
      </c>
      <c r="T33" s="247">
        <v>1325</v>
      </c>
      <c r="U33" s="247">
        <v>0</v>
      </c>
      <c r="V33" s="248">
        <v>0</v>
      </c>
      <c r="W33" s="247">
        <v>1</v>
      </c>
      <c r="X33" s="247" t="s">
        <v>258</v>
      </c>
      <c r="Y33" s="247">
        <v>0</v>
      </c>
      <c r="Z33" s="247">
        <v>0</v>
      </c>
      <c r="AA33" s="114" t="s">
        <v>40</v>
      </c>
    </row>
    <row r="34" spans="1:98" s="102" customFormat="1" ht="17.100000000000001" customHeight="1">
      <c r="A34" s="112" t="s">
        <v>18</v>
      </c>
      <c r="B34" s="174">
        <v>17160</v>
      </c>
      <c r="C34" s="229">
        <v>5622</v>
      </c>
      <c r="D34" s="174">
        <v>67697</v>
      </c>
      <c r="E34" s="230">
        <v>42076</v>
      </c>
      <c r="F34" s="176">
        <v>25621</v>
      </c>
      <c r="G34" s="176">
        <v>14373</v>
      </c>
      <c r="H34" s="176">
        <v>22327</v>
      </c>
      <c r="I34" s="176">
        <v>1534</v>
      </c>
      <c r="J34" s="176">
        <v>9644</v>
      </c>
      <c r="K34" s="176">
        <v>753</v>
      </c>
      <c r="L34" s="176">
        <v>9696</v>
      </c>
      <c r="M34" s="114" t="s">
        <v>41</v>
      </c>
      <c r="N34" s="112" t="s">
        <v>18</v>
      </c>
      <c r="O34" s="232">
        <v>380</v>
      </c>
      <c r="P34" s="176">
        <v>11268</v>
      </c>
      <c r="Q34" s="176">
        <v>84</v>
      </c>
      <c r="R34" s="247">
        <v>5777</v>
      </c>
      <c r="S34" s="247">
        <v>32</v>
      </c>
      <c r="T34" s="247">
        <v>5001</v>
      </c>
      <c r="U34" s="247">
        <v>1</v>
      </c>
      <c r="V34" s="248" t="s">
        <v>258</v>
      </c>
      <c r="W34" s="247">
        <v>2</v>
      </c>
      <c r="X34" s="247" t="s">
        <v>258</v>
      </c>
      <c r="Y34" s="247">
        <v>1</v>
      </c>
      <c r="Z34" s="247" t="s">
        <v>258</v>
      </c>
      <c r="AA34" s="114" t="s">
        <v>41</v>
      </c>
    </row>
    <row r="35" spans="1:98" s="102" customFormat="1" ht="17.100000000000001" customHeight="1">
      <c r="A35" s="112" t="s">
        <v>19</v>
      </c>
      <c r="B35" s="174">
        <v>5825</v>
      </c>
      <c r="C35" s="229">
        <v>2340</v>
      </c>
      <c r="D35" s="174">
        <v>17487</v>
      </c>
      <c r="E35" s="230">
        <v>9135</v>
      </c>
      <c r="F35" s="176">
        <v>8352</v>
      </c>
      <c r="G35" s="176">
        <v>5232</v>
      </c>
      <c r="H35" s="176">
        <v>7495</v>
      </c>
      <c r="I35" s="176">
        <v>346</v>
      </c>
      <c r="J35" s="176">
        <v>2212</v>
      </c>
      <c r="K35" s="176">
        <v>128</v>
      </c>
      <c r="L35" s="176">
        <v>1763</v>
      </c>
      <c r="M35" s="114" t="s">
        <v>42</v>
      </c>
      <c r="N35" s="112" t="s">
        <v>19</v>
      </c>
      <c r="O35" s="232">
        <v>87</v>
      </c>
      <c r="P35" s="176">
        <v>2520</v>
      </c>
      <c r="Q35" s="176">
        <v>23</v>
      </c>
      <c r="R35" s="247">
        <v>1579</v>
      </c>
      <c r="S35" s="247">
        <v>8</v>
      </c>
      <c r="T35" s="247">
        <v>1116</v>
      </c>
      <c r="U35" s="247">
        <v>0</v>
      </c>
      <c r="V35" s="248">
        <v>0</v>
      </c>
      <c r="W35" s="247">
        <v>1</v>
      </c>
      <c r="X35" s="247" t="s">
        <v>258</v>
      </c>
      <c r="Y35" s="247">
        <v>0</v>
      </c>
      <c r="Z35" s="247">
        <v>0</v>
      </c>
      <c r="AA35" s="114" t="s">
        <v>42</v>
      </c>
    </row>
    <row r="36" spans="1:98" s="102" customFormat="1" ht="17.100000000000001" customHeight="1">
      <c r="A36" s="112" t="s">
        <v>20</v>
      </c>
      <c r="B36" s="174">
        <v>3598</v>
      </c>
      <c r="C36" s="229">
        <v>1385</v>
      </c>
      <c r="D36" s="174">
        <v>12330</v>
      </c>
      <c r="E36" s="230">
        <v>7744</v>
      </c>
      <c r="F36" s="176">
        <v>4586</v>
      </c>
      <c r="G36" s="176">
        <v>3147</v>
      </c>
      <c r="H36" s="176">
        <v>4480</v>
      </c>
      <c r="I36" s="176">
        <v>232</v>
      </c>
      <c r="J36" s="176">
        <v>1526</v>
      </c>
      <c r="K36" s="176">
        <v>132</v>
      </c>
      <c r="L36" s="176">
        <v>1756</v>
      </c>
      <c r="M36" s="114" t="s">
        <v>43</v>
      </c>
      <c r="N36" s="112" t="s">
        <v>20</v>
      </c>
      <c r="O36" s="232">
        <v>68</v>
      </c>
      <c r="P36" s="176">
        <v>2010</v>
      </c>
      <c r="Q36" s="176">
        <v>15</v>
      </c>
      <c r="R36" s="247">
        <v>1024</v>
      </c>
      <c r="S36" s="247">
        <v>2</v>
      </c>
      <c r="T36" s="247" t="s">
        <v>258</v>
      </c>
      <c r="U36" s="247">
        <v>0</v>
      </c>
      <c r="V36" s="248">
        <v>0</v>
      </c>
      <c r="W36" s="247">
        <v>2</v>
      </c>
      <c r="X36" s="247" t="s">
        <v>258</v>
      </c>
      <c r="Y36" s="247">
        <v>0</v>
      </c>
      <c r="Z36" s="247">
        <v>0</v>
      </c>
      <c r="AA36" s="114" t="s">
        <v>43</v>
      </c>
    </row>
    <row r="37" spans="1:98" s="102" customFormat="1" ht="17.100000000000001" customHeight="1">
      <c r="A37" s="112" t="s">
        <v>21</v>
      </c>
      <c r="B37" s="174">
        <v>5857</v>
      </c>
      <c r="C37" s="229">
        <v>2641</v>
      </c>
      <c r="D37" s="174">
        <v>21794</v>
      </c>
      <c r="E37" s="230">
        <v>12503</v>
      </c>
      <c r="F37" s="176">
        <v>9291</v>
      </c>
      <c r="G37" s="176">
        <v>5255</v>
      </c>
      <c r="H37" s="176">
        <v>7646</v>
      </c>
      <c r="I37" s="176">
        <v>340</v>
      </c>
      <c r="J37" s="176">
        <v>2194</v>
      </c>
      <c r="K37" s="176">
        <v>128</v>
      </c>
      <c r="L37" s="176">
        <v>1659</v>
      </c>
      <c r="M37" s="114" t="s">
        <v>44</v>
      </c>
      <c r="N37" s="112" t="s">
        <v>21</v>
      </c>
      <c r="O37" s="232">
        <v>88</v>
      </c>
      <c r="P37" s="176">
        <v>2610</v>
      </c>
      <c r="Q37" s="176">
        <v>28</v>
      </c>
      <c r="R37" s="247">
        <v>1856</v>
      </c>
      <c r="S37" s="247">
        <v>16</v>
      </c>
      <c r="T37" s="247">
        <v>2375</v>
      </c>
      <c r="U37" s="247">
        <v>0</v>
      </c>
      <c r="V37" s="248">
        <v>0</v>
      </c>
      <c r="W37" s="247">
        <v>1</v>
      </c>
      <c r="X37" s="247" t="s">
        <v>258</v>
      </c>
      <c r="Y37" s="247">
        <v>1</v>
      </c>
      <c r="Z37" s="247" t="s">
        <v>258</v>
      </c>
      <c r="AA37" s="114" t="s">
        <v>44</v>
      </c>
    </row>
    <row r="38" spans="1:98" s="91" customFormat="1" ht="16.5" customHeight="1" thickBot="1">
      <c r="A38" s="115" t="s">
        <v>22</v>
      </c>
      <c r="B38" s="174">
        <v>1470</v>
      </c>
      <c r="C38" s="229">
        <v>650</v>
      </c>
      <c r="D38" s="174">
        <v>4602</v>
      </c>
      <c r="E38" s="230">
        <v>2719</v>
      </c>
      <c r="F38" s="176">
        <v>1883</v>
      </c>
      <c r="G38" s="176">
        <v>1304</v>
      </c>
      <c r="H38" s="176">
        <v>2370</v>
      </c>
      <c r="I38" s="175">
        <v>108</v>
      </c>
      <c r="J38" s="176">
        <v>693</v>
      </c>
      <c r="K38" s="176">
        <v>37</v>
      </c>
      <c r="L38" s="176">
        <v>524</v>
      </c>
      <c r="M38" s="116" t="s">
        <v>45</v>
      </c>
      <c r="N38" s="219" t="s">
        <v>22</v>
      </c>
      <c r="O38" s="233">
        <v>17</v>
      </c>
      <c r="P38" s="175">
        <v>465</v>
      </c>
      <c r="Q38" s="175">
        <v>2</v>
      </c>
      <c r="R38" s="249" t="s">
        <v>259</v>
      </c>
      <c r="S38" s="249">
        <v>2</v>
      </c>
      <c r="T38" s="249" t="s">
        <v>259</v>
      </c>
      <c r="U38" s="247">
        <v>0</v>
      </c>
      <c r="V38" s="248">
        <v>0</v>
      </c>
      <c r="W38" s="249">
        <v>0</v>
      </c>
      <c r="X38" s="249">
        <v>0</v>
      </c>
      <c r="Y38" s="249">
        <v>0</v>
      </c>
      <c r="Z38" s="250">
        <v>0</v>
      </c>
      <c r="AA38" s="116" t="s">
        <v>45</v>
      </c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</row>
    <row r="39" spans="1:98" s="105" customFormat="1" ht="11.1" customHeight="1">
      <c r="A39" s="98" t="s">
        <v>225</v>
      </c>
      <c r="B39" s="103"/>
      <c r="C39" s="103"/>
      <c r="D39" s="103"/>
      <c r="E39" s="103"/>
      <c r="F39" s="103"/>
      <c r="G39" s="103"/>
      <c r="H39" s="103"/>
      <c r="I39" s="103"/>
      <c r="J39" s="104"/>
      <c r="L39" s="106"/>
      <c r="M39" s="104" t="s">
        <v>154</v>
      </c>
      <c r="N39" s="98" t="s">
        <v>224</v>
      </c>
      <c r="O39" s="103"/>
      <c r="P39" s="103"/>
      <c r="T39" s="106"/>
      <c r="W39" s="107"/>
      <c r="X39" s="107"/>
      <c r="Y39" s="107"/>
      <c r="Z39" s="107"/>
      <c r="AA39" s="108" t="s">
        <v>154</v>
      </c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</row>
    <row r="40" spans="1:98" s="102" customFormat="1" ht="11.25">
      <c r="A40" s="188" t="s">
        <v>227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8" t="s">
        <v>227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</row>
    <row r="41" spans="1:98" s="102" customFormat="1" ht="11.25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</row>
    <row r="42" spans="1:98" s="102" customFormat="1" ht="11.25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</row>
    <row r="43" spans="1:98" s="102" customFormat="1" ht="11.2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</row>
    <row r="44" spans="1:98" s="102" customFormat="1" ht="11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</row>
    <row r="45" spans="1:98" s="102" customFormat="1" ht="11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</row>
    <row r="46" spans="1:98" s="102" customFormat="1" ht="11.2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</row>
    <row r="47" spans="1:98" s="102" customFormat="1" ht="11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</row>
    <row r="48" spans="1:98" s="102" customFormat="1" ht="11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</row>
    <row r="49" spans="1:27" s="102" customFormat="1" ht="11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</row>
    <row r="50" spans="1:27" s="102" customFormat="1" ht="11.2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</row>
    <row r="51" spans="1:27" s="102" customFormat="1" ht="11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</row>
    <row r="52" spans="1:27" s="102" customFormat="1" ht="11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</row>
    <row r="53" spans="1:27" s="102" customFormat="1" ht="11.25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</row>
    <row r="54" spans="1:27" s="102" customFormat="1" ht="11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</row>
    <row r="55" spans="1:27" s="102" customFormat="1" ht="11.2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</row>
    <row r="56" spans="1:27" s="102" customFormat="1" ht="11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</row>
    <row r="57" spans="1:27" s="102" customFormat="1" ht="11.2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</row>
    <row r="58" spans="1:27" s="102" customFormat="1" ht="11.2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</row>
    <row r="59" spans="1:27" s="102" customFormat="1" ht="11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</row>
    <row r="60" spans="1:27" s="102" customFormat="1" ht="11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</row>
    <row r="61" spans="1:27" s="102" customFormat="1" ht="11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</row>
    <row r="62" spans="1:27" s="102" customFormat="1" ht="11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</row>
    <row r="63" spans="1:27" s="102" customFormat="1" ht="11.25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</row>
    <row r="64" spans="1:27" s="102" customFormat="1" ht="11.2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</row>
    <row r="65" spans="1:27" s="102" customFormat="1" ht="11.25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</row>
    <row r="66" spans="1:27" s="102" customFormat="1" ht="11.25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</row>
    <row r="67" spans="1:27" s="102" customFormat="1" ht="11.25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</row>
    <row r="68" spans="1:27" s="102" customFormat="1" ht="11.25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</row>
    <row r="69" spans="1:27" s="102" customFormat="1" ht="11.25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</row>
    <row r="70" spans="1:27" s="102" customFormat="1" ht="11.25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</row>
    <row r="71" spans="1:27" s="102" customFormat="1" ht="11.25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</row>
    <row r="72" spans="1:27" s="102" customFormat="1" ht="11.25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</row>
    <row r="73" spans="1:27" s="102" customFormat="1" ht="11.25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</row>
    <row r="74" spans="1:27" s="102" customFormat="1" ht="11.25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</row>
    <row r="75" spans="1:27" s="102" customFormat="1" ht="11.25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</row>
    <row r="76" spans="1:27" s="102" customFormat="1" ht="11.25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</row>
    <row r="77" spans="1:27" s="102" customFormat="1" ht="11.25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</row>
    <row r="78" spans="1:27" s="102" customFormat="1" ht="11.25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</row>
    <row r="79" spans="1:27">
      <c r="B79" s="93"/>
      <c r="C79" s="93"/>
      <c r="D79" s="93"/>
      <c r="E79" s="93"/>
    </row>
    <row r="80" spans="1:27">
      <c r="B80" s="93"/>
      <c r="C80" s="93"/>
      <c r="D80" s="93"/>
      <c r="E80" s="93"/>
    </row>
    <row r="81" spans="2:5">
      <c r="B81" s="93"/>
      <c r="C81" s="93"/>
      <c r="D81" s="93"/>
      <c r="E81" s="93"/>
    </row>
    <row r="82" spans="2:5">
      <c r="B82" s="93"/>
      <c r="C82" s="93"/>
      <c r="D82" s="93"/>
      <c r="E82" s="93"/>
    </row>
    <row r="83" spans="2:5">
      <c r="B83" s="93"/>
      <c r="C83" s="93"/>
      <c r="D83" s="93"/>
      <c r="E83" s="93"/>
    </row>
    <row r="84" spans="2:5">
      <c r="B84" s="93"/>
      <c r="C84" s="93"/>
      <c r="D84" s="93"/>
      <c r="E84" s="93"/>
    </row>
    <row r="85" spans="2:5">
      <c r="B85" s="93"/>
      <c r="C85" s="93"/>
      <c r="D85" s="93"/>
      <c r="E85" s="93"/>
    </row>
    <row r="86" spans="2:5">
      <c r="B86" s="93"/>
      <c r="C86" s="93"/>
      <c r="D86" s="93"/>
      <c r="E86" s="93"/>
    </row>
    <row r="87" spans="2:5">
      <c r="B87" s="93"/>
      <c r="C87" s="93"/>
      <c r="D87" s="93"/>
      <c r="E87" s="93"/>
    </row>
  </sheetData>
  <sheetProtection selectLockedCells="1"/>
  <mergeCells count="38">
    <mergeCell ref="Q8:Q9"/>
    <mergeCell ref="R8:R9"/>
    <mergeCell ref="I8:I9"/>
    <mergeCell ref="J8:J9"/>
    <mergeCell ref="B6:F7"/>
    <mergeCell ref="G6:H7"/>
    <mergeCell ref="A3:F3"/>
    <mergeCell ref="G3:M3"/>
    <mergeCell ref="O6:P7"/>
    <mergeCell ref="Q6:R7"/>
    <mergeCell ref="S6:T7"/>
    <mergeCell ref="M6:M9"/>
    <mergeCell ref="A6:A9"/>
    <mergeCell ref="I6:J7"/>
    <mergeCell ref="K6:L7"/>
    <mergeCell ref="S8:S9"/>
    <mergeCell ref="B8:B9"/>
    <mergeCell ref="D8:F8"/>
    <mergeCell ref="G8:G9"/>
    <mergeCell ref="H8:H9"/>
    <mergeCell ref="K8:K9"/>
    <mergeCell ref="L8:L9"/>
    <mergeCell ref="U3:AA3"/>
    <mergeCell ref="N3:T3"/>
    <mergeCell ref="Y6:Z7"/>
    <mergeCell ref="T8:T9"/>
    <mergeCell ref="U8:U9"/>
    <mergeCell ref="V8:V9"/>
    <mergeCell ref="W8:W9"/>
    <mergeCell ref="X8:X9"/>
    <mergeCell ref="U6:V7"/>
    <mergeCell ref="W6:X7"/>
    <mergeCell ref="Y8:Y9"/>
    <mergeCell ref="Z8:Z9"/>
    <mergeCell ref="AA6:AA9"/>
    <mergeCell ref="N6:N9"/>
    <mergeCell ref="O8:O9"/>
    <mergeCell ref="P8:P9"/>
  </mergeCells>
  <phoneticPr fontId="19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6" max="39" man="1"/>
    <brk id="13" max="39" man="1"/>
    <brk id="20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W42"/>
  <sheetViews>
    <sheetView showGridLines="0" view="pageBreakPreview" topLeftCell="AN1" zoomScale="160" zoomScaleNormal="100" zoomScaleSheetLayoutView="160" workbookViewId="0">
      <selection activeCell="AT1" sqref="AT1"/>
    </sheetView>
  </sheetViews>
  <sheetFormatPr defaultRowHeight="14.25"/>
  <cols>
    <col min="1" max="1" width="7.125" style="122" customWidth="1"/>
    <col min="2" max="2" width="8" style="122" customWidth="1"/>
    <col min="3" max="3" width="11.625" style="122" customWidth="1"/>
    <col min="4" max="6" width="8.75" style="122" customWidth="1"/>
    <col min="7" max="7" width="7.25" style="122" customWidth="1"/>
    <col min="8" max="8" width="7.5" style="122" bestFit="1" customWidth="1"/>
    <col min="9" max="9" width="7.25" style="122" customWidth="1"/>
    <col min="10" max="10" width="7.5" style="122" bestFit="1" customWidth="1"/>
    <col min="11" max="12" width="8.125" style="122" customWidth="1"/>
    <col min="13" max="14" width="8.375" style="122" customWidth="1"/>
    <col min="15" max="16" width="11.625" style="122" customWidth="1"/>
    <col min="17" max="17" width="7.625" style="122" customWidth="1"/>
    <col min="18" max="18" width="8.125" style="122" customWidth="1"/>
    <col min="19" max="19" width="10.375" style="122" customWidth="1"/>
    <col min="20" max="20" width="8.625" style="122" customWidth="1"/>
    <col min="21" max="21" width="9.375" style="122" customWidth="1"/>
    <col min="22" max="22" width="8.625" style="122" customWidth="1"/>
    <col min="23" max="23" width="9.375" style="122" customWidth="1"/>
    <col min="24" max="24" width="8.625" style="122" customWidth="1"/>
    <col min="25" max="25" width="9.5" style="122" customWidth="1"/>
    <col min="26" max="26" width="10.125" style="122" customWidth="1"/>
    <col min="27" max="27" width="9.375" style="122" customWidth="1"/>
    <col min="28" max="28" width="8.625" style="122" customWidth="1"/>
    <col min="29" max="34" width="11.875" style="122" customWidth="1"/>
    <col min="35" max="36" width="11.125" style="122" customWidth="1"/>
    <col min="37" max="42" width="11.875" style="122" customWidth="1"/>
    <col min="43" max="48" width="11.75" style="122" customWidth="1"/>
    <col min="49" max="49" width="11.875" style="122" customWidth="1"/>
    <col min="50" max="16384" width="9" style="122"/>
  </cols>
  <sheetData>
    <row r="1" spans="1:49" s="160" customFormat="1" ht="14.1" customHeight="1">
      <c r="A1" s="156" t="s">
        <v>268</v>
      </c>
      <c r="B1" s="157"/>
      <c r="C1" s="157"/>
      <c r="D1" s="157"/>
      <c r="E1" s="157"/>
      <c r="F1" s="158"/>
      <c r="G1" s="158"/>
      <c r="H1" s="158"/>
      <c r="I1" s="158"/>
      <c r="J1" s="158"/>
      <c r="K1" s="156"/>
      <c r="L1" s="159"/>
      <c r="M1" s="158"/>
      <c r="N1" s="158"/>
      <c r="O1" s="158"/>
      <c r="P1" s="158"/>
      <c r="Q1" s="158"/>
      <c r="R1" s="158"/>
      <c r="S1" s="159" t="s">
        <v>269</v>
      </c>
      <c r="T1" s="156" t="s">
        <v>270</v>
      </c>
      <c r="U1" s="158"/>
      <c r="V1" s="157"/>
      <c r="W1" s="158"/>
      <c r="X1" s="158"/>
      <c r="Y1" s="158"/>
      <c r="Z1" s="158"/>
      <c r="AA1" s="156"/>
      <c r="AB1" s="159"/>
      <c r="AC1" s="158"/>
      <c r="AD1" s="158"/>
      <c r="AE1" s="158"/>
      <c r="AF1" s="158"/>
      <c r="AG1" s="158"/>
      <c r="AH1" s="158"/>
      <c r="AI1" s="159" t="s">
        <v>271</v>
      </c>
      <c r="AJ1" s="156" t="s">
        <v>272</v>
      </c>
      <c r="AK1" s="158"/>
      <c r="AL1" s="158"/>
      <c r="AM1" s="158"/>
      <c r="AN1" s="158"/>
      <c r="AO1" s="158"/>
      <c r="AP1" s="158"/>
      <c r="AQ1" s="156"/>
      <c r="AR1" s="159"/>
      <c r="AS1" s="158"/>
      <c r="AT1" s="158"/>
      <c r="AU1" s="158"/>
      <c r="AV1" s="158"/>
      <c r="AW1" s="159" t="s">
        <v>273</v>
      </c>
    </row>
    <row r="2" spans="1:49" s="121" customFormat="1" ht="14.1" customHeight="1">
      <c r="A2" s="117"/>
      <c r="B2" s="118"/>
      <c r="C2" s="118"/>
      <c r="D2" s="118"/>
      <c r="E2" s="118"/>
      <c r="F2" s="119"/>
      <c r="G2" s="119"/>
      <c r="H2" s="119"/>
      <c r="I2" s="119"/>
      <c r="J2" s="119"/>
      <c r="K2" s="117"/>
      <c r="L2" s="120"/>
      <c r="M2" s="119"/>
      <c r="N2" s="119"/>
      <c r="O2" s="119"/>
      <c r="P2" s="119"/>
      <c r="Q2" s="119"/>
      <c r="R2" s="119"/>
      <c r="S2" s="120"/>
      <c r="T2" s="117"/>
      <c r="U2" s="119"/>
      <c r="V2" s="118"/>
      <c r="W2" s="119"/>
      <c r="X2" s="119"/>
      <c r="Y2" s="119"/>
      <c r="Z2" s="119"/>
      <c r="AA2" s="117"/>
      <c r="AB2" s="120"/>
      <c r="AC2" s="119"/>
      <c r="AD2" s="119"/>
      <c r="AE2" s="119"/>
      <c r="AF2" s="119"/>
      <c r="AG2" s="119"/>
      <c r="AH2" s="119"/>
      <c r="AI2" s="120"/>
      <c r="AJ2" s="117"/>
      <c r="AK2" s="119"/>
      <c r="AL2" s="119"/>
      <c r="AM2" s="119"/>
      <c r="AN2" s="119"/>
      <c r="AO2" s="119"/>
      <c r="AP2" s="119"/>
      <c r="AQ2" s="117"/>
      <c r="AR2" s="120"/>
      <c r="AS2" s="119"/>
      <c r="AT2" s="119"/>
      <c r="AU2" s="119"/>
      <c r="AV2" s="119"/>
      <c r="AW2" s="120"/>
    </row>
    <row r="3" spans="1:49" s="186" customFormat="1" ht="20.100000000000001" customHeight="1">
      <c r="A3" s="365" t="s">
        <v>165</v>
      </c>
      <c r="B3" s="365"/>
      <c r="C3" s="365"/>
      <c r="D3" s="365"/>
      <c r="E3" s="365"/>
      <c r="F3" s="365"/>
      <c r="G3" s="365"/>
      <c r="H3" s="365"/>
      <c r="I3" s="365"/>
      <c r="J3" s="365"/>
      <c r="K3" s="365" t="s">
        <v>168</v>
      </c>
      <c r="L3" s="365"/>
      <c r="M3" s="365"/>
      <c r="N3" s="365"/>
      <c r="O3" s="365"/>
      <c r="P3" s="365"/>
      <c r="Q3" s="365"/>
      <c r="R3" s="365"/>
      <c r="S3" s="365"/>
      <c r="T3" s="365" t="s">
        <v>166</v>
      </c>
      <c r="U3" s="365"/>
      <c r="V3" s="365"/>
      <c r="W3" s="365"/>
      <c r="X3" s="365"/>
      <c r="Y3" s="365"/>
      <c r="Z3" s="365"/>
      <c r="AA3" s="365"/>
      <c r="AB3" s="365"/>
      <c r="AC3" s="365" t="s">
        <v>169</v>
      </c>
      <c r="AD3" s="365"/>
      <c r="AE3" s="365"/>
      <c r="AF3" s="365"/>
      <c r="AG3" s="365"/>
      <c r="AH3" s="365"/>
      <c r="AI3" s="365"/>
      <c r="AJ3" s="365" t="s">
        <v>167</v>
      </c>
      <c r="AK3" s="365"/>
      <c r="AL3" s="365"/>
      <c r="AM3" s="365"/>
      <c r="AN3" s="365"/>
      <c r="AO3" s="365"/>
      <c r="AP3" s="365"/>
      <c r="AQ3" s="365" t="s">
        <v>169</v>
      </c>
      <c r="AR3" s="365"/>
      <c r="AS3" s="365"/>
      <c r="AT3" s="365"/>
      <c r="AU3" s="365"/>
      <c r="AV3" s="365"/>
      <c r="AW3" s="365"/>
    </row>
    <row r="4" spans="1:49" ht="20.10000000000000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4"/>
      <c r="N4" s="124"/>
      <c r="O4" s="124"/>
      <c r="P4" s="124"/>
      <c r="Q4" s="124"/>
      <c r="R4" s="124"/>
      <c r="S4" s="124"/>
      <c r="T4" s="123"/>
      <c r="U4" s="124"/>
      <c r="V4" s="124"/>
      <c r="W4" s="125"/>
      <c r="X4" s="125"/>
      <c r="Y4" s="125"/>
      <c r="Z4" s="125"/>
      <c r="AA4" s="125"/>
      <c r="AB4" s="126"/>
      <c r="AC4" s="126"/>
      <c r="AD4" s="127"/>
      <c r="AE4" s="127"/>
      <c r="AF4" s="127"/>
      <c r="AG4" s="127"/>
      <c r="AH4" s="127"/>
      <c r="AI4" s="127"/>
      <c r="AJ4" s="123"/>
      <c r="AK4" s="124"/>
      <c r="AL4" s="124"/>
      <c r="AM4" s="124"/>
      <c r="AN4" s="124"/>
      <c r="AO4" s="124"/>
      <c r="AP4" s="124"/>
      <c r="AQ4" s="127"/>
      <c r="AR4" s="127"/>
      <c r="AS4" s="127"/>
      <c r="AT4" s="127"/>
      <c r="AU4" s="127"/>
      <c r="AV4" s="127"/>
      <c r="AW4" s="127"/>
    </row>
    <row r="5" spans="1:49" ht="18" customHeight="1" thickBot="1">
      <c r="A5" s="128" t="s">
        <v>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9" t="s">
        <v>23</v>
      </c>
      <c r="T5" s="128" t="s">
        <v>65</v>
      </c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9" t="s">
        <v>23</v>
      </c>
      <c r="AJ5" s="128" t="s">
        <v>65</v>
      </c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9" t="s">
        <v>23</v>
      </c>
    </row>
    <row r="6" spans="1:49" ht="12.75" customHeight="1">
      <c r="A6" s="345" t="s">
        <v>132</v>
      </c>
      <c r="B6" s="366" t="s">
        <v>172</v>
      </c>
      <c r="C6" s="367"/>
      <c r="D6" s="367"/>
      <c r="E6" s="367"/>
      <c r="F6" s="368"/>
      <c r="G6" s="372" t="s">
        <v>133</v>
      </c>
      <c r="H6" s="349"/>
      <c r="I6" s="375" t="s">
        <v>171</v>
      </c>
      <c r="J6" s="375"/>
      <c r="K6" s="375" t="s">
        <v>134</v>
      </c>
      <c r="L6" s="349"/>
      <c r="M6" s="372" t="s">
        <v>222</v>
      </c>
      <c r="N6" s="349"/>
      <c r="O6" s="372" t="s">
        <v>274</v>
      </c>
      <c r="P6" s="349"/>
      <c r="Q6" s="372" t="s">
        <v>170</v>
      </c>
      <c r="R6" s="380"/>
      <c r="S6" s="358" t="s">
        <v>217</v>
      </c>
      <c r="T6" s="345" t="s">
        <v>135</v>
      </c>
      <c r="U6" s="348" t="s">
        <v>136</v>
      </c>
      <c r="V6" s="349"/>
      <c r="W6" s="375" t="s">
        <v>161</v>
      </c>
      <c r="X6" s="349"/>
      <c r="Y6" s="372" t="s">
        <v>137</v>
      </c>
      <c r="Z6" s="349"/>
      <c r="AA6" s="372" t="s">
        <v>162</v>
      </c>
      <c r="AB6" s="375"/>
      <c r="AC6" s="375" t="s">
        <v>275</v>
      </c>
      <c r="AD6" s="349"/>
      <c r="AE6" s="372" t="s">
        <v>163</v>
      </c>
      <c r="AF6" s="349"/>
      <c r="AG6" s="372" t="s">
        <v>138</v>
      </c>
      <c r="AH6" s="380"/>
      <c r="AI6" s="358" t="s">
        <v>218</v>
      </c>
      <c r="AJ6" s="345" t="s">
        <v>139</v>
      </c>
      <c r="AK6" s="348" t="s">
        <v>223</v>
      </c>
      <c r="AL6" s="349"/>
      <c r="AM6" s="372" t="s">
        <v>140</v>
      </c>
      <c r="AN6" s="349"/>
      <c r="AO6" s="372" t="s">
        <v>220</v>
      </c>
      <c r="AP6" s="375"/>
      <c r="AQ6" s="375" t="s">
        <v>221</v>
      </c>
      <c r="AR6" s="349"/>
      <c r="AS6" s="372" t="s">
        <v>141</v>
      </c>
      <c r="AT6" s="349"/>
      <c r="AU6" s="372" t="s">
        <v>142</v>
      </c>
      <c r="AV6" s="380"/>
      <c r="AW6" s="358" t="s">
        <v>219</v>
      </c>
    </row>
    <row r="7" spans="1:49" ht="12.75" customHeight="1">
      <c r="A7" s="346"/>
      <c r="B7" s="369"/>
      <c r="C7" s="370"/>
      <c r="D7" s="370"/>
      <c r="E7" s="370"/>
      <c r="F7" s="371"/>
      <c r="G7" s="373"/>
      <c r="H7" s="351"/>
      <c r="I7" s="376"/>
      <c r="J7" s="377"/>
      <c r="K7" s="377"/>
      <c r="L7" s="351"/>
      <c r="M7" s="373"/>
      <c r="N7" s="351"/>
      <c r="O7" s="373"/>
      <c r="P7" s="351"/>
      <c r="Q7" s="373"/>
      <c r="R7" s="376"/>
      <c r="S7" s="359"/>
      <c r="T7" s="346"/>
      <c r="U7" s="350"/>
      <c r="V7" s="351"/>
      <c r="W7" s="377"/>
      <c r="X7" s="351"/>
      <c r="Y7" s="373"/>
      <c r="Z7" s="351"/>
      <c r="AA7" s="373"/>
      <c r="AB7" s="377"/>
      <c r="AC7" s="377"/>
      <c r="AD7" s="351"/>
      <c r="AE7" s="373"/>
      <c r="AF7" s="351"/>
      <c r="AG7" s="373"/>
      <c r="AH7" s="376"/>
      <c r="AI7" s="359"/>
      <c r="AJ7" s="346"/>
      <c r="AK7" s="350"/>
      <c r="AL7" s="351"/>
      <c r="AM7" s="373"/>
      <c r="AN7" s="351"/>
      <c r="AO7" s="373"/>
      <c r="AP7" s="377"/>
      <c r="AQ7" s="377"/>
      <c r="AR7" s="351"/>
      <c r="AS7" s="373"/>
      <c r="AT7" s="351"/>
      <c r="AU7" s="373"/>
      <c r="AV7" s="376"/>
      <c r="AW7" s="359"/>
    </row>
    <row r="8" spans="1:49" ht="12.75" customHeight="1">
      <c r="A8" s="346"/>
      <c r="B8" s="369"/>
      <c r="C8" s="370"/>
      <c r="D8" s="370"/>
      <c r="E8" s="370"/>
      <c r="F8" s="371"/>
      <c r="G8" s="373"/>
      <c r="H8" s="351"/>
      <c r="I8" s="376"/>
      <c r="J8" s="377"/>
      <c r="K8" s="377"/>
      <c r="L8" s="351"/>
      <c r="M8" s="373"/>
      <c r="N8" s="351"/>
      <c r="O8" s="373"/>
      <c r="P8" s="351"/>
      <c r="Q8" s="373"/>
      <c r="R8" s="376"/>
      <c r="S8" s="359"/>
      <c r="T8" s="346"/>
      <c r="U8" s="350"/>
      <c r="V8" s="351"/>
      <c r="W8" s="377"/>
      <c r="X8" s="351"/>
      <c r="Y8" s="373"/>
      <c r="Z8" s="351"/>
      <c r="AA8" s="373"/>
      <c r="AB8" s="377"/>
      <c r="AC8" s="377"/>
      <c r="AD8" s="351"/>
      <c r="AE8" s="373"/>
      <c r="AF8" s="351"/>
      <c r="AG8" s="373"/>
      <c r="AH8" s="376"/>
      <c r="AI8" s="359"/>
      <c r="AJ8" s="346"/>
      <c r="AK8" s="350"/>
      <c r="AL8" s="351"/>
      <c r="AM8" s="373"/>
      <c r="AN8" s="351"/>
      <c r="AO8" s="373"/>
      <c r="AP8" s="377"/>
      <c r="AQ8" s="377"/>
      <c r="AR8" s="351"/>
      <c r="AS8" s="373"/>
      <c r="AT8" s="351"/>
      <c r="AU8" s="373"/>
      <c r="AV8" s="376"/>
      <c r="AW8" s="359"/>
    </row>
    <row r="9" spans="1:49" ht="30.75" customHeight="1">
      <c r="A9" s="346"/>
      <c r="B9" s="369"/>
      <c r="C9" s="370"/>
      <c r="D9" s="370"/>
      <c r="E9" s="370"/>
      <c r="F9" s="371"/>
      <c r="G9" s="374"/>
      <c r="H9" s="353"/>
      <c r="I9" s="378"/>
      <c r="J9" s="379"/>
      <c r="K9" s="379"/>
      <c r="L9" s="353"/>
      <c r="M9" s="374"/>
      <c r="N9" s="353"/>
      <c r="O9" s="374"/>
      <c r="P9" s="353"/>
      <c r="Q9" s="374"/>
      <c r="R9" s="378"/>
      <c r="S9" s="359"/>
      <c r="T9" s="346"/>
      <c r="U9" s="352"/>
      <c r="V9" s="353"/>
      <c r="W9" s="379"/>
      <c r="X9" s="353"/>
      <c r="Y9" s="374"/>
      <c r="Z9" s="353"/>
      <c r="AA9" s="374"/>
      <c r="AB9" s="379"/>
      <c r="AC9" s="379"/>
      <c r="AD9" s="353"/>
      <c r="AE9" s="374"/>
      <c r="AF9" s="353"/>
      <c r="AG9" s="374"/>
      <c r="AH9" s="378"/>
      <c r="AI9" s="359"/>
      <c r="AJ9" s="346"/>
      <c r="AK9" s="352"/>
      <c r="AL9" s="353"/>
      <c r="AM9" s="374"/>
      <c r="AN9" s="353"/>
      <c r="AO9" s="374"/>
      <c r="AP9" s="379"/>
      <c r="AQ9" s="379"/>
      <c r="AR9" s="353"/>
      <c r="AS9" s="374"/>
      <c r="AT9" s="353"/>
      <c r="AU9" s="374"/>
      <c r="AV9" s="378"/>
      <c r="AW9" s="359"/>
    </row>
    <row r="10" spans="1:49" ht="23.25" customHeight="1">
      <c r="A10" s="346"/>
      <c r="B10" s="364" t="s">
        <v>158</v>
      </c>
      <c r="C10" s="341"/>
      <c r="D10" s="361" t="s">
        <v>143</v>
      </c>
      <c r="E10" s="343"/>
      <c r="F10" s="341"/>
      <c r="G10" s="362" t="s">
        <v>144</v>
      </c>
      <c r="H10" s="356" t="s">
        <v>143</v>
      </c>
      <c r="I10" s="339" t="s">
        <v>144</v>
      </c>
      <c r="J10" s="343" t="s">
        <v>143</v>
      </c>
      <c r="K10" s="341" t="s">
        <v>144</v>
      </c>
      <c r="L10" s="339" t="s">
        <v>143</v>
      </c>
      <c r="M10" s="339" t="s">
        <v>144</v>
      </c>
      <c r="N10" s="339" t="s">
        <v>143</v>
      </c>
      <c r="O10" s="339" t="s">
        <v>144</v>
      </c>
      <c r="P10" s="341" t="s">
        <v>143</v>
      </c>
      <c r="Q10" s="339" t="s">
        <v>144</v>
      </c>
      <c r="R10" s="354" t="s">
        <v>143</v>
      </c>
      <c r="S10" s="359"/>
      <c r="T10" s="346"/>
      <c r="U10" s="341" t="s">
        <v>144</v>
      </c>
      <c r="V10" s="339" t="s">
        <v>143</v>
      </c>
      <c r="W10" s="341" t="s">
        <v>144</v>
      </c>
      <c r="X10" s="339" t="s">
        <v>143</v>
      </c>
      <c r="Y10" s="339" t="s">
        <v>144</v>
      </c>
      <c r="Z10" s="339" t="s">
        <v>143</v>
      </c>
      <c r="AA10" s="339" t="s">
        <v>144</v>
      </c>
      <c r="AB10" s="343" t="s">
        <v>143</v>
      </c>
      <c r="AC10" s="341" t="s">
        <v>144</v>
      </c>
      <c r="AD10" s="339" t="s">
        <v>143</v>
      </c>
      <c r="AE10" s="339" t="s">
        <v>144</v>
      </c>
      <c r="AF10" s="339" t="s">
        <v>143</v>
      </c>
      <c r="AG10" s="339" t="s">
        <v>144</v>
      </c>
      <c r="AH10" s="354" t="s">
        <v>143</v>
      </c>
      <c r="AI10" s="359"/>
      <c r="AJ10" s="346"/>
      <c r="AK10" s="341" t="s">
        <v>144</v>
      </c>
      <c r="AL10" s="339" t="s">
        <v>143</v>
      </c>
      <c r="AM10" s="339" t="s">
        <v>144</v>
      </c>
      <c r="AN10" s="339" t="s">
        <v>143</v>
      </c>
      <c r="AO10" s="339" t="s">
        <v>144</v>
      </c>
      <c r="AP10" s="356" t="s">
        <v>143</v>
      </c>
      <c r="AQ10" s="341" t="s">
        <v>144</v>
      </c>
      <c r="AR10" s="341" t="s">
        <v>143</v>
      </c>
      <c r="AS10" s="339" t="s">
        <v>144</v>
      </c>
      <c r="AT10" s="339" t="s">
        <v>143</v>
      </c>
      <c r="AU10" s="339" t="s">
        <v>144</v>
      </c>
      <c r="AV10" s="339" t="s">
        <v>143</v>
      </c>
      <c r="AW10" s="359"/>
    </row>
    <row r="11" spans="1:49" ht="37.5" customHeight="1">
      <c r="A11" s="347"/>
      <c r="B11" s="165"/>
      <c r="C11" s="130" t="s">
        <v>157</v>
      </c>
      <c r="D11" s="166"/>
      <c r="E11" s="130" t="s">
        <v>159</v>
      </c>
      <c r="F11" s="131" t="s">
        <v>160</v>
      </c>
      <c r="G11" s="363"/>
      <c r="H11" s="357"/>
      <c r="I11" s="340"/>
      <c r="J11" s="344"/>
      <c r="K11" s="342"/>
      <c r="L11" s="340"/>
      <c r="M11" s="340"/>
      <c r="N11" s="340"/>
      <c r="O11" s="340"/>
      <c r="P11" s="342"/>
      <c r="Q11" s="340"/>
      <c r="R11" s="355"/>
      <c r="S11" s="360"/>
      <c r="T11" s="347"/>
      <c r="U11" s="342"/>
      <c r="V11" s="340"/>
      <c r="W11" s="342"/>
      <c r="X11" s="340"/>
      <c r="Y11" s="340"/>
      <c r="Z11" s="340"/>
      <c r="AA11" s="340"/>
      <c r="AB11" s="344"/>
      <c r="AC11" s="342"/>
      <c r="AD11" s="340"/>
      <c r="AE11" s="340"/>
      <c r="AF11" s="340"/>
      <c r="AG11" s="340"/>
      <c r="AH11" s="355"/>
      <c r="AI11" s="360"/>
      <c r="AJ11" s="347"/>
      <c r="AK11" s="342"/>
      <c r="AL11" s="340"/>
      <c r="AM11" s="340"/>
      <c r="AN11" s="340"/>
      <c r="AO11" s="340"/>
      <c r="AP11" s="357"/>
      <c r="AQ11" s="342"/>
      <c r="AR11" s="342"/>
      <c r="AS11" s="340"/>
      <c r="AT11" s="340"/>
      <c r="AU11" s="340"/>
      <c r="AV11" s="340"/>
      <c r="AW11" s="360"/>
    </row>
    <row r="12" spans="1:49" ht="14.85" customHeight="1">
      <c r="A12" s="132">
        <v>2017</v>
      </c>
      <c r="B12" s="220">
        <v>226079</v>
      </c>
      <c r="C12" s="220">
        <v>91629</v>
      </c>
      <c r="D12" s="220">
        <v>1096368</v>
      </c>
      <c r="E12" s="220">
        <v>649391</v>
      </c>
      <c r="F12" s="220">
        <v>446977</v>
      </c>
      <c r="G12" s="221">
        <v>448</v>
      </c>
      <c r="H12" s="221">
        <v>4436</v>
      </c>
      <c r="I12" s="221">
        <v>150</v>
      </c>
      <c r="J12" s="220">
        <v>1311</v>
      </c>
      <c r="K12" s="220">
        <v>28663</v>
      </c>
      <c r="L12" s="220">
        <v>324059</v>
      </c>
      <c r="M12" s="220">
        <v>190</v>
      </c>
      <c r="N12" s="220">
        <v>8258</v>
      </c>
      <c r="O12" s="220">
        <v>864</v>
      </c>
      <c r="P12" s="220">
        <v>8448</v>
      </c>
      <c r="Q12" s="220">
        <v>9564</v>
      </c>
      <c r="R12" s="221">
        <v>71422</v>
      </c>
      <c r="S12" s="135">
        <v>2017</v>
      </c>
      <c r="T12" s="132">
        <v>2017</v>
      </c>
      <c r="U12" s="133">
        <v>55060</v>
      </c>
      <c r="V12" s="134">
        <v>130807</v>
      </c>
      <c r="W12" s="133">
        <v>18102</v>
      </c>
      <c r="X12" s="133">
        <v>46931</v>
      </c>
      <c r="Y12" s="133">
        <v>48040</v>
      </c>
      <c r="Z12" s="133">
        <v>112867</v>
      </c>
      <c r="AA12" s="133">
        <v>1149</v>
      </c>
      <c r="AB12" s="134">
        <v>8674</v>
      </c>
      <c r="AC12" s="134">
        <v>2328</v>
      </c>
      <c r="AD12" s="133">
        <v>25849</v>
      </c>
      <c r="AE12" s="133">
        <v>5411</v>
      </c>
      <c r="AF12" s="133">
        <v>15697</v>
      </c>
      <c r="AG12" s="133">
        <v>3582</v>
      </c>
      <c r="AH12" s="134">
        <v>24545</v>
      </c>
      <c r="AI12" s="135">
        <v>2017</v>
      </c>
      <c r="AJ12" s="132">
        <v>2017</v>
      </c>
      <c r="AK12" s="133">
        <v>3311</v>
      </c>
      <c r="AL12" s="133">
        <v>29220</v>
      </c>
      <c r="AM12" s="133">
        <v>1302</v>
      </c>
      <c r="AN12" s="133">
        <v>45290</v>
      </c>
      <c r="AO12" s="133">
        <v>9532</v>
      </c>
      <c r="AP12" s="133">
        <v>80371</v>
      </c>
      <c r="AQ12" s="133">
        <v>7690</v>
      </c>
      <c r="AR12" s="133">
        <v>93570</v>
      </c>
      <c r="AS12" s="133">
        <v>6191</v>
      </c>
      <c r="AT12" s="134">
        <v>19687</v>
      </c>
      <c r="AU12" s="134">
        <v>24502</v>
      </c>
      <c r="AV12" s="134">
        <v>44926</v>
      </c>
      <c r="AW12" s="135">
        <v>2017</v>
      </c>
    </row>
    <row r="13" spans="1:49" ht="14.85" customHeight="1">
      <c r="A13" s="132">
        <v>2018</v>
      </c>
      <c r="B13" s="220">
        <v>232030</v>
      </c>
      <c r="C13" s="220">
        <v>94097</v>
      </c>
      <c r="D13" s="220">
        <v>1117782</v>
      </c>
      <c r="E13" s="220">
        <v>662331</v>
      </c>
      <c r="F13" s="220">
        <v>455451</v>
      </c>
      <c r="G13" s="221">
        <v>501</v>
      </c>
      <c r="H13" s="221">
        <v>4752</v>
      </c>
      <c r="I13" s="221">
        <v>143</v>
      </c>
      <c r="J13" s="220">
        <v>1284</v>
      </c>
      <c r="K13" s="220">
        <v>29217</v>
      </c>
      <c r="L13" s="220">
        <v>320706</v>
      </c>
      <c r="M13" s="220">
        <v>249</v>
      </c>
      <c r="N13" s="220">
        <v>8539</v>
      </c>
      <c r="O13" s="220">
        <v>941</v>
      </c>
      <c r="P13" s="220">
        <v>9268</v>
      </c>
      <c r="Q13" s="220">
        <v>9958</v>
      </c>
      <c r="R13" s="221">
        <v>73978</v>
      </c>
      <c r="S13" s="135">
        <v>2018</v>
      </c>
      <c r="T13" s="132">
        <v>2018</v>
      </c>
      <c r="U13" s="133">
        <v>55670</v>
      </c>
      <c r="V13" s="134">
        <v>132384</v>
      </c>
      <c r="W13" s="133">
        <v>19092</v>
      </c>
      <c r="X13" s="133">
        <v>47536</v>
      </c>
      <c r="Y13" s="133">
        <v>49681</v>
      </c>
      <c r="Z13" s="133">
        <v>119131</v>
      </c>
      <c r="AA13" s="133">
        <v>1173</v>
      </c>
      <c r="AB13" s="134">
        <v>8725</v>
      </c>
      <c r="AC13" s="134">
        <v>2316</v>
      </c>
      <c r="AD13" s="133">
        <v>25912</v>
      </c>
      <c r="AE13" s="133">
        <v>5594</v>
      </c>
      <c r="AF13" s="133">
        <v>15996</v>
      </c>
      <c r="AG13" s="133">
        <v>3848</v>
      </c>
      <c r="AH13" s="134">
        <v>25680</v>
      </c>
      <c r="AI13" s="135">
        <v>2018</v>
      </c>
      <c r="AJ13" s="132">
        <v>2018</v>
      </c>
      <c r="AK13" s="133">
        <v>3408</v>
      </c>
      <c r="AL13" s="133">
        <v>28768</v>
      </c>
      <c r="AM13" s="133">
        <v>1304</v>
      </c>
      <c r="AN13" s="133">
        <v>48455</v>
      </c>
      <c r="AO13" s="133">
        <v>9757</v>
      </c>
      <c r="AP13" s="133">
        <v>79857</v>
      </c>
      <c r="AQ13" s="133">
        <v>7774</v>
      </c>
      <c r="AR13" s="133">
        <v>98932</v>
      </c>
      <c r="AS13" s="133">
        <v>6344</v>
      </c>
      <c r="AT13" s="134">
        <v>21345</v>
      </c>
      <c r="AU13" s="134">
        <v>25060</v>
      </c>
      <c r="AV13" s="134">
        <v>46021</v>
      </c>
      <c r="AW13" s="135">
        <v>2018</v>
      </c>
    </row>
    <row r="14" spans="1:49" ht="14.85" customHeight="1">
      <c r="A14" s="132">
        <v>2019</v>
      </c>
      <c r="B14" s="220">
        <v>236807</v>
      </c>
      <c r="C14" s="220">
        <v>96000</v>
      </c>
      <c r="D14" s="220">
        <v>1150047</v>
      </c>
      <c r="E14" s="220">
        <v>678551</v>
      </c>
      <c r="F14" s="220">
        <v>471496</v>
      </c>
      <c r="G14" s="221">
        <v>524</v>
      </c>
      <c r="H14" s="221">
        <v>4877</v>
      </c>
      <c r="I14" s="221">
        <v>141</v>
      </c>
      <c r="J14" s="220">
        <v>1168</v>
      </c>
      <c r="K14" s="220">
        <v>29986</v>
      </c>
      <c r="L14" s="220">
        <v>319306</v>
      </c>
      <c r="M14" s="220">
        <v>310</v>
      </c>
      <c r="N14" s="220">
        <v>7198</v>
      </c>
      <c r="O14" s="220">
        <v>974</v>
      </c>
      <c r="P14" s="220">
        <v>9570</v>
      </c>
      <c r="Q14" s="220">
        <v>10360</v>
      </c>
      <c r="R14" s="221">
        <v>75421</v>
      </c>
      <c r="S14" s="135">
        <v>2019</v>
      </c>
      <c r="T14" s="132">
        <v>2019</v>
      </c>
      <c r="U14" s="133">
        <v>56514</v>
      </c>
      <c r="V14" s="134">
        <v>138239</v>
      </c>
      <c r="W14" s="133">
        <v>19435</v>
      </c>
      <c r="X14" s="133">
        <v>49004</v>
      </c>
      <c r="Y14" s="133">
        <v>50490</v>
      </c>
      <c r="Z14" s="133">
        <v>122692</v>
      </c>
      <c r="AA14" s="133">
        <v>1234</v>
      </c>
      <c r="AB14" s="134">
        <v>8699</v>
      </c>
      <c r="AC14" s="134">
        <v>2293</v>
      </c>
      <c r="AD14" s="133">
        <v>25111</v>
      </c>
      <c r="AE14" s="133">
        <v>5676</v>
      </c>
      <c r="AF14" s="133">
        <v>16049</v>
      </c>
      <c r="AG14" s="133">
        <v>4074</v>
      </c>
      <c r="AH14" s="134">
        <v>27946</v>
      </c>
      <c r="AI14" s="135">
        <v>2019</v>
      </c>
      <c r="AJ14" s="132">
        <v>2019</v>
      </c>
      <c r="AK14" s="133">
        <v>3647</v>
      </c>
      <c r="AL14" s="133">
        <v>31705</v>
      </c>
      <c r="AM14" s="133">
        <v>1302</v>
      </c>
      <c r="AN14" s="133">
        <v>52142</v>
      </c>
      <c r="AO14" s="133">
        <v>9955</v>
      </c>
      <c r="AP14" s="133">
        <v>84353</v>
      </c>
      <c r="AQ14" s="133">
        <v>7959</v>
      </c>
      <c r="AR14" s="133">
        <v>107319</v>
      </c>
      <c r="AS14" s="133">
        <v>6492</v>
      </c>
      <c r="AT14" s="134">
        <v>21881</v>
      </c>
      <c r="AU14" s="134">
        <v>25441</v>
      </c>
      <c r="AV14" s="134">
        <v>47367</v>
      </c>
      <c r="AW14" s="135">
        <v>2019</v>
      </c>
    </row>
    <row r="15" spans="1:49" ht="14.85" customHeight="1">
      <c r="A15" s="132">
        <v>2020</v>
      </c>
      <c r="B15" s="220">
        <v>321061</v>
      </c>
      <c r="C15" s="220">
        <v>122292</v>
      </c>
      <c r="D15" s="220">
        <v>1225829</v>
      </c>
      <c r="E15" s="220">
        <v>739030</v>
      </c>
      <c r="F15" s="220">
        <v>486799</v>
      </c>
      <c r="G15" s="221">
        <v>1215</v>
      </c>
      <c r="H15" s="221">
        <v>6749</v>
      </c>
      <c r="I15" s="221">
        <v>201</v>
      </c>
      <c r="J15" s="220">
        <v>1258</v>
      </c>
      <c r="K15" s="220">
        <v>37730</v>
      </c>
      <c r="L15" s="220">
        <v>320531</v>
      </c>
      <c r="M15" s="220">
        <v>8481</v>
      </c>
      <c r="N15" s="220">
        <v>15694</v>
      </c>
      <c r="O15" s="220">
        <v>1230</v>
      </c>
      <c r="P15" s="220">
        <v>10284</v>
      </c>
      <c r="Q15" s="220">
        <v>30833</v>
      </c>
      <c r="R15" s="221">
        <v>109357</v>
      </c>
      <c r="S15" s="135">
        <v>2020</v>
      </c>
      <c r="T15" s="132">
        <v>2020</v>
      </c>
      <c r="U15" s="133">
        <v>74851</v>
      </c>
      <c r="V15" s="134">
        <v>146481</v>
      </c>
      <c r="W15" s="133">
        <v>31343</v>
      </c>
      <c r="X15" s="133">
        <v>60823</v>
      </c>
      <c r="Y15" s="133">
        <v>54929</v>
      </c>
      <c r="Z15" s="133">
        <v>109050</v>
      </c>
      <c r="AA15" s="133">
        <v>2003</v>
      </c>
      <c r="AB15" s="134">
        <v>9670</v>
      </c>
      <c r="AC15" s="134">
        <v>2764</v>
      </c>
      <c r="AD15" s="133">
        <v>24783</v>
      </c>
      <c r="AE15" s="133">
        <v>8290</v>
      </c>
      <c r="AF15" s="133">
        <v>19285</v>
      </c>
      <c r="AG15" s="133">
        <v>5924</v>
      </c>
      <c r="AH15" s="134">
        <v>34590</v>
      </c>
      <c r="AI15" s="135">
        <v>2020</v>
      </c>
      <c r="AJ15" s="132">
        <v>2020</v>
      </c>
      <c r="AK15" s="133">
        <v>6024</v>
      </c>
      <c r="AL15" s="133">
        <v>35175</v>
      </c>
      <c r="AM15" s="133">
        <v>1274</v>
      </c>
      <c r="AN15" s="133">
        <v>57678</v>
      </c>
      <c r="AO15" s="133">
        <v>11197</v>
      </c>
      <c r="AP15" s="133">
        <v>82201</v>
      </c>
      <c r="AQ15" s="133">
        <v>8146</v>
      </c>
      <c r="AR15" s="133">
        <v>116416</v>
      </c>
      <c r="AS15" s="133">
        <v>6796</v>
      </c>
      <c r="AT15" s="134">
        <v>18958</v>
      </c>
      <c r="AU15" s="134">
        <v>27830</v>
      </c>
      <c r="AV15" s="134">
        <v>46846</v>
      </c>
      <c r="AW15" s="135">
        <v>2020</v>
      </c>
    </row>
    <row r="16" spans="1:49" ht="14.85" customHeight="1">
      <c r="A16" s="136">
        <v>2021</v>
      </c>
      <c r="B16" s="255">
        <v>328657</v>
      </c>
      <c r="C16" s="255">
        <v>124276</v>
      </c>
      <c r="D16" s="255">
        <v>1234314</v>
      </c>
      <c r="E16" s="255">
        <v>736135</v>
      </c>
      <c r="F16" s="255">
        <v>498179</v>
      </c>
      <c r="G16" s="255">
        <v>1236</v>
      </c>
      <c r="H16" s="255">
        <v>6693</v>
      </c>
      <c r="I16" s="255">
        <v>196</v>
      </c>
      <c r="J16" s="255">
        <v>1344</v>
      </c>
      <c r="K16" s="255">
        <v>37897</v>
      </c>
      <c r="L16" s="255">
        <v>315862</v>
      </c>
      <c r="M16" s="255">
        <v>11551</v>
      </c>
      <c r="N16" s="255">
        <v>19240</v>
      </c>
      <c r="O16" s="255">
        <v>1246</v>
      </c>
      <c r="P16" s="255">
        <v>10567</v>
      </c>
      <c r="Q16" s="255">
        <v>32419</v>
      </c>
      <c r="R16" s="255">
        <v>100762</v>
      </c>
      <c r="S16" s="138">
        <v>2021</v>
      </c>
      <c r="T16" s="136">
        <v>2021</v>
      </c>
      <c r="U16" s="137">
        <v>73428</v>
      </c>
      <c r="V16" s="137">
        <v>145410</v>
      </c>
      <c r="W16" s="137">
        <v>32491</v>
      </c>
      <c r="X16" s="137">
        <v>61730</v>
      </c>
      <c r="Y16" s="137">
        <v>55386</v>
      </c>
      <c r="Z16" s="137">
        <v>110114</v>
      </c>
      <c r="AA16" s="137">
        <v>2109</v>
      </c>
      <c r="AB16" s="137">
        <v>10028</v>
      </c>
      <c r="AC16" s="137">
        <v>2743</v>
      </c>
      <c r="AD16" s="137">
        <v>24559</v>
      </c>
      <c r="AE16" s="137">
        <v>8638</v>
      </c>
      <c r="AF16" s="137">
        <v>21684</v>
      </c>
      <c r="AG16" s="137">
        <v>6149</v>
      </c>
      <c r="AH16" s="137">
        <v>36026</v>
      </c>
      <c r="AI16" s="138">
        <v>2021</v>
      </c>
      <c r="AJ16" s="136">
        <v>2021</v>
      </c>
      <c r="AK16" s="137">
        <v>6072</v>
      </c>
      <c r="AL16" s="137">
        <v>32475</v>
      </c>
      <c r="AM16" s="137">
        <v>1268</v>
      </c>
      <c r="AN16" s="137">
        <v>59531</v>
      </c>
      <c r="AO16" s="137">
        <v>11823</v>
      </c>
      <c r="AP16" s="137">
        <v>83737</v>
      </c>
      <c r="AQ16" s="137">
        <v>8366</v>
      </c>
      <c r="AR16" s="137">
        <v>127371</v>
      </c>
      <c r="AS16" s="137">
        <v>6826</v>
      </c>
      <c r="AT16" s="137">
        <v>19756</v>
      </c>
      <c r="AU16" s="137">
        <v>28813</v>
      </c>
      <c r="AV16" s="137">
        <v>47425</v>
      </c>
      <c r="AW16" s="138">
        <v>2021</v>
      </c>
    </row>
    <row r="17" spans="1:49" ht="6.95" customHeight="1">
      <c r="A17" s="139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140"/>
      <c r="T17" s="139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40"/>
      <c r="AJ17" s="139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40"/>
    </row>
    <row r="18" spans="1:49" ht="15.95" customHeight="1">
      <c r="A18" s="139" t="s">
        <v>0</v>
      </c>
      <c r="B18" s="256">
        <f>SUM(G18,I18,K18,M18,O18,Q18,U18,W18,Y18,AA18,AC18,AE18,AG18,AK18,AM18,AO18,AQ18,AS18,AU18)</f>
        <v>59457</v>
      </c>
      <c r="C18" s="222">
        <v>24307</v>
      </c>
      <c r="D18" s="256">
        <v>226982</v>
      </c>
      <c r="E18" s="223">
        <v>136169</v>
      </c>
      <c r="F18" s="224">
        <v>90813</v>
      </c>
      <c r="G18" s="225">
        <v>70</v>
      </c>
      <c r="H18" s="251">
        <v>300</v>
      </c>
      <c r="I18" s="251">
        <v>13</v>
      </c>
      <c r="J18" s="251">
        <v>56</v>
      </c>
      <c r="K18" s="225">
        <v>3765</v>
      </c>
      <c r="L18" s="225">
        <v>42418</v>
      </c>
      <c r="M18" s="225">
        <v>271</v>
      </c>
      <c r="N18" s="225">
        <v>602</v>
      </c>
      <c r="O18" s="225">
        <v>145</v>
      </c>
      <c r="P18" s="225">
        <v>2195</v>
      </c>
      <c r="Q18" s="225">
        <v>6204</v>
      </c>
      <c r="R18" s="225">
        <v>22260</v>
      </c>
      <c r="S18" s="141" t="s">
        <v>145</v>
      </c>
      <c r="T18" s="139" t="s">
        <v>0</v>
      </c>
      <c r="U18" s="179">
        <v>14513</v>
      </c>
      <c r="V18" s="177">
        <v>28902</v>
      </c>
      <c r="W18" s="179">
        <v>7313</v>
      </c>
      <c r="X18" s="179">
        <v>15609</v>
      </c>
      <c r="Y18" s="179">
        <v>10628</v>
      </c>
      <c r="Z18" s="178">
        <v>21975</v>
      </c>
      <c r="AA18" s="179">
        <v>429</v>
      </c>
      <c r="AB18" s="179">
        <v>2540</v>
      </c>
      <c r="AC18" s="179">
        <v>552</v>
      </c>
      <c r="AD18" s="179">
        <v>5518</v>
      </c>
      <c r="AE18" s="179">
        <v>1815</v>
      </c>
      <c r="AF18" s="179">
        <v>4005</v>
      </c>
      <c r="AG18" s="179">
        <v>1364</v>
      </c>
      <c r="AH18" s="179">
        <v>8868</v>
      </c>
      <c r="AI18" s="141" t="s">
        <v>46</v>
      </c>
      <c r="AJ18" s="139" t="s">
        <v>0</v>
      </c>
      <c r="AK18" s="179">
        <v>1152</v>
      </c>
      <c r="AL18" s="179">
        <v>10786</v>
      </c>
      <c r="AM18" s="179">
        <v>136</v>
      </c>
      <c r="AN18" s="179">
        <v>8506</v>
      </c>
      <c r="AO18" s="179">
        <v>2536</v>
      </c>
      <c r="AP18" s="179">
        <v>16209</v>
      </c>
      <c r="AQ18" s="179">
        <v>1571</v>
      </c>
      <c r="AR18" s="179">
        <v>23490</v>
      </c>
      <c r="AS18" s="179">
        <v>1407</v>
      </c>
      <c r="AT18" s="179">
        <v>2940</v>
      </c>
      <c r="AU18" s="179">
        <v>5573</v>
      </c>
      <c r="AV18" s="179">
        <v>9803</v>
      </c>
      <c r="AW18" s="141" t="s">
        <v>46</v>
      </c>
    </row>
    <row r="19" spans="1:49" ht="15.95" customHeight="1">
      <c r="A19" s="139" t="s">
        <v>1</v>
      </c>
      <c r="B19" s="256">
        <f t="shared" ref="B19:B40" si="0">SUM(G19,I19,K19,M19,O19,Q19,U19,W19,Y19,AA19,AC19,AE19,AG19,AK19,AM19,AO19,AQ19,AS19,AU19)</f>
        <v>33379</v>
      </c>
      <c r="C19" s="222">
        <v>13325</v>
      </c>
      <c r="D19" s="256">
        <v>131043</v>
      </c>
      <c r="E19" s="223">
        <v>79386</v>
      </c>
      <c r="F19" s="224">
        <v>51657</v>
      </c>
      <c r="G19" s="225">
        <v>104</v>
      </c>
      <c r="H19" s="251">
        <v>469</v>
      </c>
      <c r="I19" s="251">
        <v>22</v>
      </c>
      <c r="J19" s="251">
        <v>84</v>
      </c>
      <c r="K19" s="225">
        <v>4921</v>
      </c>
      <c r="L19" s="225">
        <v>40032</v>
      </c>
      <c r="M19" s="225">
        <v>378</v>
      </c>
      <c r="N19" s="225">
        <v>2290</v>
      </c>
      <c r="O19" s="225">
        <v>138</v>
      </c>
      <c r="P19" s="225">
        <v>1498</v>
      </c>
      <c r="Q19" s="225">
        <v>2602</v>
      </c>
      <c r="R19" s="225">
        <v>8054</v>
      </c>
      <c r="S19" s="141" t="s">
        <v>146</v>
      </c>
      <c r="T19" s="139" t="s">
        <v>1</v>
      </c>
      <c r="U19" s="179">
        <v>7015</v>
      </c>
      <c r="V19" s="177">
        <v>13563</v>
      </c>
      <c r="W19" s="179">
        <v>2739</v>
      </c>
      <c r="X19" s="179">
        <v>5318</v>
      </c>
      <c r="Y19" s="179">
        <v>7375</v>
      </c>
      <c r="Z19" s="178">
        <v>15195</v>
      </c>
      <c r="AA19" s="179">
        <v>177</v>
      </c>
      <c r="AB19" s="179">
        <v>851</v>
      </c>
      <c r="AC19" s="179">
        <v>221</v>
      </c>
      <c r="AD19" s="179">
        <v>2287</v>
      </c>
      <c r="AE19" s="179">
        <v>862</v>
      </c>
      <c r="AF19" s="179">
        <v>1791</v>
      </c>
      <c r="AG19" s="179">
        <v>654</v>
      </c>
      <c r="AH19" s="179">
        <v>4830</v>
      </c>
      <c r="AI19" s="141" t="s">
        <v>24</v>
      </c>
      <c r="AJ19" s="139" t="s">
        <v>1</v>
      </c>
      <c r="AK19" s="179">
        <v>742</v>
      </c>
      <c r="AL19" s="179">
        <v>4099</v>
      </c>
      <c r="AM19" s="179">
        <v>84</v>
      </c>
      <c r="AN19" s="179">
        <v>4001</v>
      </c>
      <c r="AO19" s="179">
        <v>1146</v>
      </c>
      <c r="AP19" s="179">
        <v>7605</v>
      </c>
      <c r="AQ19" s="179">
        <v>735</v>
      </c>
      <c r="AR19" s="179">
        <v>11675</v>
      </c>
      <c r="AS19" s="179">
        <v>720</v>
      </c>
      <c r="AT19" s="179">
        <v>2824</v>
      </c>
      <c r="AU19" s="179">
        <v>2744</v>
      </c>
      <c r="AV19" s="179">
        <v>4577</v>
      </c>
      <c r="AW19" s="141" t="s">
        <v>24</v>
      </c>
    </row>
    <row r="20" spans="1:49" ht="15.95" customHeight="1">
      <c r="A20" s="139" t="s">
        <v>2</v>
      </c>
      <c r="B20" s="256">
        <f t="shared" si="0"/>
        <v>16101</v>
      </c>
      <c r="C20" s="222">
        <v>6055</v>
      </c>
      <c r="D20" s="256">
        <v>64625</v>
      </c>
      <c r="E20" s="223">
        <v>38316</v>
      </c>
      <c r="F20" s="224">
        <v>26309</v>
      </c>
      <c r="G20" s="225">
        <v>80</v>
      </c>
      <c r="H20" s="251">
        <v>482</v>
      </c>
      <c r="I20" s="251">
        <v>25</v>
      </c>
      <c r="J20" s="251">
        <v>128</v>
      </c>
      <c r="K20" s="225">
        <v>1278</v>
      </c>
      <c r="L20" s="225">
        <v>13986</v>
      </c>
      <c r="M20" s="225">
        <v>1110</v>
      </c>
      <c r="N20" s="225">
        <v>1241</v>
      </c>
      <c r="O20" s="225">
        <v>78</v>
      </c>
      <c r="P20" s="225">
        <v>528</v>
      </c>
      <c r="Q20" s="225">
        <v>1731</v>
      </c>
      <c r="R20" s="225">
        <v>4821</v>
      </c>
      <c r="S20" s="141" t="s">
        <v>25</v>
      </c>
      <c r="T20" s="139" t="s">
        <v>2</v>
      </c>
      <c r="U20" s="179">
        <v>3475</v>
      </c>
      <c r="V20" s="177">
        <v>7066</v>
      </c>
      <c r="W20" s="179">
        <v>1496</v>
      </c>
      <c r="X20" s="179">
        <v>4147</v>
      </c>
      <c r="Y20" s="179">
        <v>2563</v>
      </c>
      <c r="Z20" s="178">
        <v>5275</v>
      </c>
      <c r="AA20" s="179">
        <v>108</v>
      </c>
      <c r="AB20" s="179">
        <v>462</v>
      </c>
      <c r="AC20" s="179">
        <v>145</v>
      </c>
      <c r="AD20" s="179">
        <v>1216</v>
      </c>
      <c r="AE20" s="179">
        <v>410</v>
      </c>
      <c r="AF20" s="179">
        <v>1077</v>
      </c>
      <c r="AG20" s="179">
        <v>279</v>
      </c>
      <c r="AH20" s="179">
        <v>3918</v>
      </c>
      <c r="AI20" s="141" t="s">
        <v>25</v>
      </c>
      <c r="AJ20" s="139" t="s">
        <v>2</v>
      </c>
      <c r="AK20" s="179">
        <v>295</v>
      </c>
      <c r="AL20" s="179">
        <v>1821</v>
      </c>
      <c r="AM20" s="179">
        <v>73</v>
      </c>
      <c r="AN20" s="179">
        <v>4302</v>
      </c>
      <c r="AO20" s="179">
        <v>600</v>
      </c>
      <c r="AP20" s="179">
        <v>4165</v>
      </c>
      <c r="AQ20" s="179">
        <v>444</v>
      </c>
      <c r="AR20" s="179">
        <v>6904</v>
      </c>
      <c r="AS20" s="179">
        <v>333</v>
      </c>
      <c r="AT20" s="179">
        <v>683</v>
      </c>
      <c r="AU20" s="179">
        <v>1578</v>
      </c>
      <c r="AV20" s="179">
        <v>2403</v>
      </c>
      <c r="AW20" s="141" t="s">
        <v>147</v>
      </c>
    </row>
    <row r="21" spans="1:49" ht="15.95" customHeight="1">
      <c r="A21" s="139" t="s">
        <v>3</v>
      </c>
      <c r="B21" s="256">
        <f t="shared" si="0"/>
        <v>20093</v>
      </c>
      <c r="C21" s="222">
        <v>7320</v>
      </c>
      <c r="D21" s="256">
        <v>68012</v>
      </c>
      <c r="E21" s="223">
        <v>37153</v>
      </c>
      <c r="F21" s="224">
        <v>30859</v>
      </c>
      <c r="G21" s="225">
        <v>96</v>
      </c>
      <c r="H21" s="251">
        <v>493</v>
      </c>
      <c r="I21" s="251">
        <v>16</v>
      </c>
      <c r="J21" s="251">
        <v>102</v>
      </c>
      <c r="K21" s="225">
        <v>1125</v>
      </c>
      <c r="L21" s="225">
        <v>5193</v>
      </c>
      <c r="M21" s="225">
        <v>725</v>
      </c>
      <c r="N21" s="225">
        <v>1271</v>
      </c>
      <c r="O21" s="225">
        <v>47</v>
      </c>
      <c r="P21" s="225">
        <v>404</v>
      </c>
      <c r="Q21" s="225">
        <v>2830</v>
      </c>
      <c r="R21" s="225">
        <v>6410</v>
      </c>
      <c r="S21" s="141" t="s">
        <v>26</v>
      </c>
      <c r="T21" s="139" t="s">
        <v>3</v>
      </c>
      <c r="U21" s="179">
        <v>4609</v>
      </c>
      <c r="V21" s="177">
        <v>9402</v>
      </c>
      <c r="W21" s="179">
        <v>1917</v>
      </c>
      <c r="X21" s="179">
        <v>3581</v>
      </c>
      <c r="Y21" s="179">
        <v>3364</v>
      </c>
      <c r="Z21" s="178">
        <v>6440</v>
      </c>
      <c r="AA21" s="179">
        <v>184</v>
      </c>
      <c r="AB21" s="179">
        <v>1041</v>
      </c>
      <c r="AC21" s="179">
        <v>224</v>
      </c>
      <c r="AD21" s="179">
        <v>2114</v>
      </c>
      <c r="AE21" s="179">
        <v>431</v>
      </c>
      <c r="AF21" s="179">
        <v>1235</v>
      </c>
      <c r="AG21" s="179">
        <v>441</v>
      </c>
      <c r="AH21" s="179">
        <v>2262</v>
      </c>
      <c r="AI21" s="141" t="s">
        <v>26</v>
      </c>
      <c r="AJ21" s="139" t="s">
        <v>3</v>
      </c>
      <c r="AK21" s="179">
        <v>369</v>
      </c>
      <c r="AL21" s="179">
        <v>1034</v>
      </c>
      <c r="AM21" s="179">
        <v>95</v>
      </c>
      <c r="AN21" s="179">
        <v>6656</v>
      </c>
      <c r="AO21" s="179">
        <v>809</v>
      </c>
      <c r="AP21" s="179">
        <v>5963</v>
      </c>
      <c r="AQ21" s="179">
        <v>524</v>
      </c>
      <c r="AR21" s="179">
        <v>9605</v>
      </c>
      <c r="AS21" s="179">
        <v>434</v>
      </c>
      <c r="AT21" s="179">
        <v>1428</v>
      </c>
      <c r="AU21" s="179">
        <v>1853</v>
      </c>
      <c r="AV21" s="179">
        <v>3378</v>
      </c>
      <c r="AW21" s="141" t="s">
        <v>26</v>
      </c>
    </row>
    <row r="22" spans="1:49" ht="15.95" customHeight="1">
      <c r="A22" s="139" t="s">
        <v>4</v>
      </c>
      <c r="B22" s="256">
        <f t="shared" si="0"/>
        <v>46926</v>
      </c>
      <c r="C22" s="222">
        <v>17643</v>
      </c>
      <c r="D22" s="256">
        <v>207975</v>
      </c>
      <c r="E22" s="223">
        <v>129821</v>
      </c>
      <c r="F22" s="224">
        <v>78154</v>
      </c>
      <c r="G22" s="225">
        <v>71</v>
      </c>
      <c r="H22" s="251">
        <v>328</v>
      </c>
      <c r="I22" s="251">
        <v>11</v>
      </c>
      <c r="J22" s="251">
        <v>24</v>
      </c>
      <c r="K22" s="225">
        <v>6461</v>
      </c>
      <c r="L22" s="225">
        <v>87097</v>
      </c>
      <c r="M22" s="225">
        <v>859</v>
      </c>
      <c r="N22" s="225">
        <v>1293</v>
      </c>
      <c r="O22" s="225">
        <v>112</v>
      </c>
      <c r="P22" s="225">
        <v>1007</v>
      </c>
      <c r="Q22" s="225">
        <v>3806</v>
      </c>
      <c r="R22" s="225">
        <v>11339</v>
      </c>
      <c r="S22" s="141" t="s">
        <v>27</v>
      </c>
      <c r="T22" s="139" t="s">
        <v>4</v>
      </c>
      <c r="U22" s="179">
        <v>9905</v>
      </c>
      <c r="V22" s="177">
        <v>19676</v>
      </c>
      <c r="W22" s="179">
        <v>4902</v>
      </c>
      <c r="X22" s="179">
        <v>7720</v>
      </c>
      <c r="Y22" s="179">
        <v>7366</v>
      </c>
      <c r="Z22" s="178">
        <v>15346</v>
      </c>
      <c r="AA22" s="179">
        <v>323</v>
      </c>
      <c r="AB22" s="179">
        <v>1305</v>
      </c>
      <c r="AC22" s="179">
        <v>497</v>
      </c>
      <c r="AD22" s="179">
        <v>4522</v>
      </c>
      <c r="AE22" s="179">
        <v>1612</v>
      </c>
      <c r="AF22" s="179">
        <v>6195</v>
      </c>
      <c r="AG22" s="179">
        <v>921</v>
      </c>
      <c r="AH22" s="179">
        <v>4046</v>
      </c>
      <c r="AI22" s="141" t="s">
        <v>27</v>
      </c>
      <c r="AJ22" s="139" t="s">
        <v>4</v>
      </c>
      <c r="AK22" s="179">
        <v>1113</v>
      </c>
      <c r="AL22" s="179">
        <v>6755</v>
      </c>
      <c r="AM22" s="179">
        <v>90</v>
      </c>
      <c r="AN22" s="179">
        <v>4039</v>
      </c>
      <c r="AO22" s="179">
        <v>2253</v>
      </c>
      <c r="AP22" s="179">
        <v>13657</v>
      </c>
      <c r="AQ22" s="179">
        <v>1224</v>
      </c>
      <c r="AR22" s="179">
        <v>14570</v>
      </c>
      <c r="AS22" s="179">
        <v>1229</v>
      </c>
      <c r="AT22" s="179">
        <v>2529</v>
      </c>
      <c r="AU22" s="179">
        <v>4171</v>
      </c>
      <c r="AV22" s="179">
        <v>6527</v>
      </c>
      <c r="AW22" s="141" t="s">
        <v>27</v>
      </c>
    </row>
    <row r="23" spans="1:49" ht="15.95" customHeight="1">
      <c r="A23" s="139" t="s">
        <v>5</v>
      </c>
      <c r="B23" s="256">
        <f t="shared" si="0"/>
        <v>13761</v>
      </c>
      <c r="C23" s="222">
        <v>5300</v>
      </c>
      <c r="D23" s="256">
        <v>42114</v>
      </c>
      <c r="E23" s="223">
        <v>23664</v>
      </c>
      <c r="F23" s="224">
        <v>18450</v>
      </c>
      <c r="G23" s="225">
        <v>38</v>
      </c>
      <c r="H23" s="251">
        <v>161</v>
      </c>
      <c r="I23" s="251">
        <v>10</v>
      </c>
      <c r="J23" s="251">
        <v>151</v>
      </c>
      <c r="K23" s="225">
        <v>901</v>
      </c>
      <c r="L23" s="225">
        <v>6320</v>
      </c>
      <c r="M23" s="225">
        <v>762</v>
      </c>
      <c r="N23" s="225">
        <v>916</v>
      </c>
      <c r="O23" s="225">
        <v>33</v>
      </c>
      <c r="P23" s="225">
        <v>263</v>
      </c>
      <c r="Q23" s="225">
        <v>1895</v>
      </c>
      <c r="R23" s="225">
        <v>3966</v>
      </c>
      <c r="S23" s="141" t="s">
        <v>28</v>
      </c>
      <c r="T23" s="139" t="s">
        <v>5</v>
      </c>
      <c r="U23" s="179">
        <v>3509</v>
      </c>
      <c r="V23" s="177">
        <v>7113</v>
      </c>
      <c r="W23" s="179">
        <v>1138</v>
      </c>
      <c r="X23" s="179">
        <v>2653</v>
      </c>
      <c r="Y23" s="179">
        <v>2236</v>
      </c>
      <c r="Z23" s="178">
        <v>4562</v>
      </c>
      <c r="AA23" s="179">
        <v>80</v>
      </c>
      <c r="AB23" s="179">
        <v>320</v>
      </c>
      <c r="AC23" s="179">
        <v>123</v>
      </c>
      <c r="AD23" s="179">
        <v>1229</v>
      </c>
      <c r="AE23" s="179">
        <v>229</v>
      </c>
      <c r="AF23" s="179">
        <v>579</v>
      </c>
      <c r="AG23" s="179">
        <v>207</v>
      </c>
      <c r="AH23" s="179">
        <v>794</v>
      </c>
      <c r="AI23" s="141" t="s">
        <v>28</v>
      </c>
      <c r="AJ23" s="139" t="s">
        <v>5</v>
      </c>
      <c r="AK23" s="179">
        <v>164</v>
      </c>
      <c r="AL23" s="179">
        <v>671</v>
      </c>
      <c r="AM23" s="179">
        <v>54</v>
      </c>
      <c r="AN23" s="179">
        <v>1883</v>
      </c>
      <c r="AO23" s="179">
        <v>476</v>
      </c>
      <c r="AP23" s="179">
        <v>3158</v>
      </c>
      <c r="AQ23" s="179">
        <v>317</v>
      </c>
      <c r="AR23" s="179">
        <v>4398</v>
      </c>
      <c r="AS23" s="179">
        <v>249</v>
      </c>
      <c r="AT23" s="179">
        <v>865</v>
      </c>
      <c r="AU23" s="179">
        <v>1340</v>
      </c>
      <c r="AV23" s="179">
        <v>2112</v>
      </c>
      <c r="AW23" s="141" t="s">
        <v>28</v>
      </c>
    </row>
    <row r="24" spans="1:49" ht="15.95" customHeight="1">
      <c r="A24" s="139" t="s">
        <v>6</v>
      </c>
      <c r="B24" s="256">
        <f t="shared" si="0"/>
        <v>14397</v>
      </c>
      <c r="C24" s="222">
        <v>4940</v>
      </c>
      <c r="D24" s="256">
        <v>53377</v>
      </c>
      <c r="E24" s="223">
        <v>33726</v>
      </c>
      <c r="F24" s="224">
        <v>19651</v>
      </c>
      <c r="G24" s="225">
        <v>76</v>
      </c>
      <c r="H24" s="251">
        <v>473</v>
      </c>
      <c r="I24" s="251">
        <v>1</v>
      </c>
      <c r="J24" s="257" t="s">
        <v>258</v>
      </c>
      <c r="K24" s="225">
        <v>2222</v>
      </c>
      <c r="L24" s="225">
        <v>16731</v>
      </c>
      <c r="M24" s="225">
        <v>636</v>
      </c>
      <c r="N24" s="225">
        <v>702</v>
      </c>
      <c r="O24" s="225">
        <v>120</v>
      </c>
      <c r="P24" s="225">
        <v>713</v>
      </c>
      <c r="Q24" s="225">
        <v>1451</v>
      </c>
      <c r="R24" s="225">
        <v>6189</v>
      </c>
      <c r="S24" s="141" t="s">
        <v>29</v>
      </c>
      <c r="T24" s="139" t="s">
        <v>6</v>
      </c>
      <c r="U24" s="179">
        <v>3048</v>
      </c>
      <c r="V24" s="177">
        <v>5821</v>
      </c>
      <c r="W24" s="179">
        <v>1989</v>
      </c>
      <c r="X24" s="179">
        <v>2602</v>
      </c>
      <c r="Y24" s="179">
        <v>1849</v>
      </c>
      <c r="Z24" s="178">
        <v>3362</v>
      </c>
      <c r="AA24" s="179">
        <v>63</v>
      </c>
      <c r="AB24" s="179">
        <v>230</v>
      </c>
      <c r="AC24" s="179">
        <v>98</v>
      </c>
      <c r="AD24" s="179">
        <v>841</v>
      </c>
      <c r="AE24" s="179">
        <v>330</v>
      </c>
      <c r="AF24" s="179">
        <v>805</v>
      </c>
      <c r="AG24" s="179">
        <v>178</v>
      </c>
      <c r="AH24" s="179">
        <v>985</v>
      </c>
      <c r="AI24" s="141" t="s">
        <v>29</v>
      </c>
      <c r="AJ24" s="139" t="s">
        <v>6</v>
      </c>
      <c r="AK24" s="179">
        <v>230</v>
      </c>
      <c r="AL24" s="179">
        <v>1470</v>
      </c>
      <c r="AM24" s="179">
        <v>59</v>
      </c>
      <c r="AN24" s="179">
        <v>2180</v>
      </c>
      <c r="AO24" s="179">
        <v>343</v>
      </c>
      <c r="AP24" s="179">
        <v>2299</v>
      </c>
      <c r="AQ24" s="179">
        <v>362</v>
      </c>
      <c r="AR24" s="179">
        <v>5212</v>
      </c>
      <c r="AS24" s="179">
        <v>217</v>
      </c>
      <c r="AT24" s="179">
        <v>748</v>
      </c>
      <c r="AU24" s="179">
        <v>1125</v>
      </c>
      <c r="AV24" s="179">
        <v>2000</v>
      </c>
      <c r="AW24" s="141" t="s">
        <v>29</v>
      </c>
    </row>
    <row r="25" spans="1:49" ht="15.95" customHeight="1">
      <c r="A25" s="139" t="s">
        <v>7</v>
      </c>
      <c r="B25" s="256">
        <f t="shared" si="0"/>
        <v>12883</v>
      </c>
      <c r="C25" s="222">
        <v>4681</v>
      </c>
      <c r="D25" s="256">
        <v>39437</v>
      </c>
      <c r="E25" s="223">
        <v>20871</v>
      </c>
      <c r="F25" s="224">
        <v>18566</v>
      </c>
      <c r="G25" s="225">
        <v>92</v>
      </c>
      <c r="H25" s="251">
        <v>382</v>
      </c>
      <c r="I25" s="251">
        <v>15</v>
      </c>
      <c r="J25" s="251">
        <v>54</v>
      </c>
      <c r="K25" s="225">
        <v>1155</v>
      </c>
      <c r="L25" s="225">
        <v>5351</v>
      </c>
      <c r="M25" s="225">
        <v>1505</v>
      </c>
      <c r="N25" s="225">
        <v>1620</v>
      </c>
      <c r="O25" s="225">
        <v>42</v>
      </c>
      <c r="P25" s="225">
        <v>243</v>
      </c>
      <c r="Q25" s="225">
        <v>1698</v>
      </c>
      <c r="R25" s="225">
        <v>4366</v>
      </c>
      <c r="S25" s="141" t="s">
        <v>30</v>
      </c>
      <c r="T25" s="139" t="s">
        <v>7</v>
      </c>
      <c r="U25" s="179">
        <v>2524</v>
      </c>
      <c r="V25" s="177">
        <v>4931</v>
      </c>
      <c r="W25" s="179">
        <v>1176</v>
      </c>
      <c r="X25" s="179">
        <v>1908</v>
      </c>
      <c r="Y25" s="179">
        <v>1766</v>
      </c>
      <c r="Z25" s="178">
        <v>3153</v>
      </c>
      <c r="AA25" s="179">
        <v>77</v>
      </c>
      <c r="AB25" s="179">
        <v>264</v>
      </c>
      <c r="AC25" s="179">
        <v>108</v>
      </c>
      <c r="AD25" s="179">
        <v>885</v>
      </c>
      <c r="AE25" s="179">
        <v>183</v>
      </c>
      <c r="AF25" s="179">
        <v>408</v>
      </c>
      <c r="AG25" s="179">
        <v>186</v>
      </c>
      <c r="AH25" s="179">
        <v>920</v>
      </c>
      <c r="AI25" s="141" t="s">
        <v>30</v>
      </c>
      <c r="AJ25" s="139" t="s">
        <v>7</v>
      </c>
      <c r="AK25" s="179">
        <v>161</v>
      </c>
      <c r="AL25" s="179">
        <v>495</v>
      </c>
      <c r="AM25" s="179">
        <v>66</v>
      </c>
      <c r="AN25" s="179">
        <v>2504</v>
      </c>
      <c r="AO25" s="179">
        <v>407</v>
      </c>
      <c r="AP25" s="179">
        <v>2979</v>
      </c>
      <c r="AQ25" s="179">
        <v>349</v>
      </c>
      <c r="AR25" s="179">
        <v>6510</v>
      </c>
      <c r="AS25" s="179">
        <v>211</v>
      </c>
      <c r="AT25" s="179">
        <v>738</v>
      </c>
      <c r="AU25" s="179">
        <v>1162</v>
      </c>
      <c r="AV25" s="179">
        <v>1726</v>
      </c>
      <c r="AW25" s="141" t="s">
        <v>30</v>
      </c>
    </row>
    <row r="26" spans="1:49" ht="15.95" customHeight="1">
      <c r="A26" s="139" t="s">
        <v>8</v>
      </c>
      <c r="B26" s="256">
        <f t="shared" si="0"/>
        <v>8647</v>
      </c>
      <c r="C26" s="222">
        <v>3402</v>
      </c>
      <c r="D26" s="256">
        <v>27499</v>
      </c>
      <c r="E26" s="223">
        <v>14348</v>
      </c>
      <c r="F26" s="224">
        <v>13151</v>
      </c>
      <c r="G26" s="225">
        <v>53</v>
      </c>
      <c r="H26" s="251">
        <v>217</v>
      </c>
      <c r="I26" s="251">
        <v>5</v>
      </c>
      <c r="J26" s="251">
        <v>71</v>
      </c>
      <c r="K26" s="225">
        <v>701</v>
      </c>
      <c r="L26" s="225">
        <v>3732</v>
      </c>
      <c r="M26" s="225">
        <v>402</v>
      </c>
      <c r="N26" s="225">
        <v>461</v>
      </c>
      <c r="O26" s="225">
        <v>34</v>
      </c>
      <c r="P26" s="225">
        <v>371</v>
      </c>
      <c r="Q26" s="225">
        <v>990</v>
      </c>
      <c r="R26" s="225">
        <v>2384</v>
      </c>
      <c r="S26" s="141" t="s">
        <v>31</v>
      </c>
      <c r="T26" s="139" t="s">
        <v>8</v>
      </c>
      <c r="U26" s="179">
        <v>2074</v>
      </c>
      <c r="V26" s="177">
        <v>3879</v>
      </c>
      <c r="W26" s="179">
        <v>554</v>
      </c>
      <c r="X26" s="179">
        <v>944</v>
      </c>
      <c r="Y26" s="179">
        <v>1691</v>
      </c>
      <c r="Z26" s="178">
        <v>2961</v>
      </c>
      <c r="AA26" s="179">
        <v>40</v>
      </c>
      <c r="AB26" s="179">
        <v>159</v>
      </c>
      <c r="AC26" s="179">
        <v>67</v>
      </c>
      <c r="AD26" s="179">
        <v>757</v>
      </c>
      <c r="AE26" s="179">
        <v>163</v>
      </c>
      <c r="AF26" s="179">
        <v>282</v>
      </c>
      <c r="AG26" s="179">
        <v>134</v>
      </c>
      <c r="AH26" s="179">
        <v>423</v>
      </c>
      <c r="AI26" s="141" t="s">
        <v>31</v>
      </c>
      <c r="AJ26" s="139" t="s">
        <v>8</v>
      </c>
      <c r="AK26" s="179">
        <v>122</v>
      </c>
      <c r="AL26" s="179">
        <v>369</v>
      </c>
      <c r="AM26" s="179">
        <v>52</v>
      </c>
      <c r="AN26" s="179">
        <v>1640</v>
      </c>
      <c r="AO26" s="179">
        <v>267</v>
      </c>
      <c r="AP26" s="179">
        <v>1790</v>
      </c>
      <c r="AQ26" s="179">
        <v>267</v>
      </c>
      <c r="AR26" s="179">
        <v>5268</v>
      </c>
      <c r="AS26" s="179">
        <v>173</v>
      </c>
      <c r="AT26" s="179">
        <v>501</v>
      </c>
      <c r="AU26" s="179">
        <v>858</v>
      </c>
      <c r="AV26" s="179">
        <v>1290</v>
      </c>
      <c r="AW26" s="141" t="s">
        <v>31</v>
      </c>
    </row>
    <row r="27" spans="1:49" ht="15.95" customHeight="1">
      <c r="A27" s="139" t="s">
        <v>9</v>
      </c>
      <c r="B27" s="256">
        <f t="shared" si="0"/>
        <v>30358</v>
      </c>
      <c r="C27" s="222">
        <v>11030</v>
      </c>
      <c r="D27" s="256">
        <v>119923</v>
      </c>
      <c r="E27" s="226">
        <v>71045</v>
      </c>
      <c r="F27" s="223">
        <v>48878</v>
      </c>
      <c r="G27" s="225">
        <v>48</v>
      </c>
      <c r="H27" s="251">
        <v>226</v>
      </c>
      <c r="I27" s="251">
        <v>7</v>
      </c>
      <c r="J27" s="251">
        <v>118</v>
      </c>
      <c r="K27" s="225">
        <v>4383</v>
      </c>
      <c r="L27" s="225">
        <v>35055</v>
      </c>
      <c r="M27" s="225">
        <v>497</v>
      </c>
      <c r="N27" s="225">
        <v>751</v>
      </c>
      <c r="O27" s="225">
        <v>97</v>
      </c>
      <c r="P27" s="225">
        <v>642</v>
      </c>
      <c r="Q27" s="225">
        <v>2079</v>
      </c>
      <c r="R27" s="225">
        <v>7133</v>
      </c>
      <c r="S27" s="141" t="s">
        <v>32</v>
      </c>
      <c r="T27" s="139" t="s">
        <v>9</v>
      </c>
      <c r="U27" s="179">
        <v>6972</v>
      </c>
      <c r="V27" s="177">
        <v>14650</v>
      </c>
      <c r="W27" s="179">
        <v>3385</v>
      </c>
      <c r="X27" s="179">
        <v>6177</v>
      </c>
      <c r="Y27" s="179">
        <v>4592</v>
      </c>
      <c r="Z27" s="178">
        <v>10041</v>
      </c>
      <c r="AA27" s="179">
        <v>261</v>
      </c>
      <c r="AB27" s="179">
        <v>1175</v>
      </c>
      <c r="AC27" s="179">
        <v>186</v>
      </c>
      <c r="AD27" s="179">
        <v>1550</v>
      </c>
      <c r="AE27" s="179">
        <v>1167</v>
      </c>
      <c r="AF27" s="179">
        <v>2708</v>
      </c>
      <c r="AG27" s="179">
        <v>777</v>
      </c>
      <c r="AH27" s="179">
        <v>4199</v>
      </c>
      <c r="AI27" s="141" t="s">
        <v>32</v>
      </c>
      <c r="AJ27" s="139" t="s">
        <v>9</v>
      </c>
      <c r="AK27" s="179">
        <v>641</v>
      </c>
      <c r="AL27" s="179">
        <v>1955</v>
      </c>
      <c r="AM27" s="179">
        <v>56</v>
      </c>
      <c r="AN27" s="179">
        <v>3229</v>
      </c>
      <c r="AO27" s="179">
        <v>1262</v>
      </c>
      <c r="AP27" s="179">
        <v>13924</v>
      </c>
      <c r="AQ27" s="179">
        <v>819</v>
      </c>
      <c r="AR27" s="179">
        <v>10673</v>
      </c>
      <c r="AS27" s="179">
        <v>650</v>
      </c>
      <c r="AT27" s="179">
        <v>1616</v>
      </c>
      <c r="AU27" s="179">
        <v>2479</v>
      </c>
      <c r="AV27" s="179">
        <v>4101</v>
      </c>
      <c r="AW27" s="141" t="s">
        <v>32</v>
      </c>
    </row>
    <row r="28" spans="1:49" ht="15.95" customHeight="1">
      <c r="A28" s="139" t="s">
        <v>10</v>
      </c>
      <c r="B28" s="256">
        <f t="shared" si="0"/>
        <v>3321</v>
      </c>
      <c r="C28" s="222">
        <v>1107</v>
      </c>
      <c r="D28" s="256">
        <v>12675</v>
      </c>
      <c r="E28" s="223">
        <v>7139</v>
      </c>
      <c r="F28" s="224">
        <v>5536</v>
      </c>
      <c r="G28" s="225">
        <v>35</v>
      </c>
      <c r="H28" s="251">
        <v>148</v>
      </c>
      <c r="I28" s="251">
        <v>2</v>
      </c>
      <c r="J28" s="257" t="s">
        <v>258</v>
      </c>
      <c r="K28" s="225">
        <v>359</v>
      </c>
      <c r="L28" s="225">
        <v>1978</v>
      </c>
      <c r="M28" s="225">
        <v>331</v>
      </c>
      <c r="N28" s="225">
        <v>360</v>
      </c>
      <c r="O28" s="225">
        <v>18</v>
      </c>
      <c r="P28" s="225">
        <v>102</v>
      </c>
      <c r="Q28" s="225">
        <v>630</v>
      </c>
      <c r="R28" s="225">
        <v>1712</v>
      </c>
      <c r="S28" s="141" t="s">
        <v>33</v>
      </c>
      <c r="T28" s="139" t="s">
        <v>10</v>
      </c>
      <c r="U28" s="179">
        <v>555</v>
      </c>
      <c r="V28" s="177">
        <v>1068</v>
      </c>
      <c r="W28" s="179">
        <v>244</v>
      </c>
      <c r="X28" s="179">
        <v>421</v>
      </c>
      <c r="Y28" s="179">
        <v>425</v>
      </c>
      <c r="Z28" s="178">
        <v>782</v>
      </c>
      <c r="AA28" s="179">
        <v>19</v>
      </c>
      <c r="AB28" s="179">
        <v>80</v>
      </c>
      <c r="AC28" s="179">
        <v>25</v>
      </c>
      <c r="AD28" s="179">
        <v>240</v>
      </c>
      <c r="AE28" s="179">
        <v>85</v>
      </c>
      <c r="AF28" s="179">
        <v>142</v>
      </c>
      <c r="AG28" s="179">
        <v>62</v>
      </c>
      <c r="AH28" s="179">
        <v>287</v>
      </c>
      <c r="AI28" s="141" t="s">
        <v>33</v>
      </c>
      <c r="AJ28" s="139" t="s">
        <v>10</v>
      </c>
      <c r="AK28" s="179">
        <v>31</v>
      </c>
      <c r="AL28" s="179">
        <v>54</v>
      </c>
      <c r="AM28" s="179">
        <v>38</v>
      </c>
      <c r="AN28" s="179">
        <v>1122</v>
      </c>
      <c r="AO28" s="179">
        <v>51</v>
      </c>
      <c r="AP28" s="179">
        <v>427</v>
      </c>
      <c r="AQ28" s="179">
        <v>75</v>
      </c>
      <c r="AR28" s="179">
        <v>2900</v>
      </c>
      <c r="AS28" s="179">
        <v>52</v>
      </c>
      <c r="AT28" s="179">
        <v>340</v>
      </c>
      <c r="AU28" s="179">
        <v>284</v>
      </c>
      <c r="AV28" s="179">
        <v>437</v>
      </c>
      <c r="AW28" s="141" t="s">
        <v>33</v>
      </c>
    </row>
    <row r="29" spans="1:49" ht="15.95" customHeight="1">
      <c r="A29" s="139" t="s">
        <v>11</v>
      </c>
      <c r="B29" s="256">
        <f t="shared" si="0"/>
        <v>6242</v>
      </c>
      <c r="C29" s="222">
        <v>2019</v>
      </c>
      <c r="D29" s="256">
        <v>19173</v>
      </c>
      <c r="E29" s="223">
        <v>11261</v>
      </c>
      <c r="F29" s="224">
        <v>7912</v>
      </c>
      <c r="G29" s="225">
        <v>67</v>
      </c>
      <c r="H29" s="251">
        <v>354</v>
      </c>
      <c r="I29" s="251">
        <v>6</v>
      </c>
      <c r="J29" s="251">
        <v>13</v>
      </c>
      <c r="K29" s="225">
        <v>495</v>
      </c>
      <c r="L29" s="225">
        <v>1917</v>
      </c>
      <c r="M29" s="225">
        <v>492</v>
      </c>
      <c r="N29" s="225">
        <v>637</v>
      </c>
      <c r="O29" s="225">
        <v>28</v>
      </c>
      <c r="P29" s="225">
        <v>195</v>
      </c>
      <c r="Q29" s="225">
        <v>904</v>
      </c>
      <c r="R29" s="225">
        <v>2757</v>
      </c>
      <c r="S29" s="141" t="s">
        <v>34</v>
      </c>
      <c r="T29" s="139" t="s">
        <v>11</v>
      </c>
      <c r="U29" s="179">
        <v>1301</v>
      </c>
      <c r="V29" s="177">
        <v>2403</v>
      </c>
      <c r="W29" s="179">
        <v>758</v>
      </c>
      <c r="X29" s="179">
        <v>1014</v>
      </c>
      <c r="Y29" s="179">
        <v>824</v>
      </c>
      <c r="Z29" s="178">
        <v>1356</v>
      </c>
      <c r="AA29" s="179">
        <v>36</v>
      </c>
      <c r="AB29" s="179">
        <v>242</v>
      </c>
      <c r="AC29" s="179">
        <v>66</v>
      </c>
      <c r="AD29" s="179">
        <v>443</v>
      </c>
      <c r="AE29" s="179">
        <v>71</v>
      </c>
      <c r="AF29" s="179">
        <v>121</v>
      </c>
      <c r="AG29" s="179">
        <v>93</v>
      </c>
      <c r="AH29" s="179">
        <v>333</v>
      </c>
      <c r="AI29" s="141" t="s">
        <v>34</v>
      </c>
      <c r="AJ29" s="139" t="s">
        <v>11</v>
      </c>
      <c r="AK29" s="179">
        <v>73</v>
      </c>
      <c r="AL29" s="179">
        <v>151</v>
      </c>
      <c r="AM29" s="179">
        <v>58</v>
      </c>
      <c r="AN29" s="179">
        <v>2267</v>
      </c>
      <c r="AO29" s="179">
        <v>108</v>
      </c>
      <c r="AP29" s="179">
        <v>909</v>
      </c>
      <c r="AQ29" s="179">
        <v>193</v>
      </c>
      <c r="AR29" s="179">
        <v>2527</v>
      </c>
      <c r="AS29" s="179">
        <v>76</v>
      </c>
      <c r="AT29" s="179">
        <v>539</v>
      </c>
      <c r="AU29" s="179">
        <v>593</v>
      </c>
      <c r="AV29" s="179">
        <v>995</v>
      </c>
      <c r="AW29" s="141" t="s">
        <v>34</v>
      </c>
    </row>
    <row r="30" spans="1:49" ht="15.95" customHeight="1">
      <c r="A30" s="139" t="s">
        <v>12</v>
      </c>
      <c r="B30" s="256">
        <f t="shared" si="0"/>
        <v>3060</v>
      </c>
      <c r="C30" s="222">
        <v>1259</v>
      </c>
      <c r="D30" s="256">
        <v>12285</v>
      </c>
      <c r="E30" s="223">
        <v>6831</v>
      </c>
      <c r="F30" s="224">
        <v>5454</v>
      </c>
      <c r="G30" s="225">
        <v>26</v>
      </c>
      <c r="H30" s="251">
        <v>269</v>
      </c>
      <c r="I30" s="251">
        <v>7</v>
      </c>
      <c r="J30" s="251">
        <v>43</v>
      </c>
      <c r="K30" s="225">
        <v>219</v>
      </c>
      <c r="L30" s="225">
        <v>550</v>
      </c>
      <c r="M30" s="225">
        <v>254</v>
      </c>
      <c r="N30" s="225">
        <v>348</v>
      </c>
      <c r="O30" s="225">
        <v>11</v>
      </c>
      <c r="P30" s="225">
        <v>88</v>
      </c>
      <c r="Q30" s="225">
        <v>240</v>
      </c>
      <c r="R30" s="225">
        <v>1053</v>
      </c>
      <c r="S30" s="141" t="s">
        <v>35</v>
      </c>
      <c r="T30" s="139" t="s">
        <v>12</v>
      </c>
      <c r="U30" s="179">
        <v>702</v>
      </c>
      <c r="V30" s="177">
        <v>1313</v>
      </c>
      <c r="W30" s="179">
        <v>143</v>
      </c>
      <c r="X30" s="179">
        <v>324</v>
      </c>
      <c r="Y30" s="179">
        <v>725</v>
      </c>
      <c r="Z30" s="178">
        <v>1197</v>
      </c>
      <c r="AA30" s="179">
        <v>18</v>
      </c>
      <c r="AB30" s="179">
        <v>94</v>
      </c>
      <c r="AC30" s="179">
        <v>30</v>
      </c>
      <c r="AD30" s="179">
        <v>171</v>
      </c>
      <c r="AE30" s="179">
        <v>43</v>
      </c>
      <c r="AF30" s="179">
        <v>62</v>
      </c>
      <c r="AG30" s="179">
        <v>30</v>
      </c>
      <c r="AH30" s="179">
        <v>104</v>
      </c>
      <c r="AI30" s="141" t="s">
        <v>35</v>
      </c>
      <c r="AJ30" s="139" t="s">
        <v>12</v>
      </c>
      <c r="AK30" s="179">
        <v>36</v>
      </c>
      <c r="AL30" s="179">
        <v>90</v>
      </c>
      <c r="AM30" s="179">
        <v>37</v>
      </c>
      <c r="AN30" s="179">
        <v>2126</v>
      </c>
      <c r="AO30" s="179">
        <v>68</v>
      </c>
      <c r="AP30" s="179">
        <v>540</v>
      </c>
      <c r="AQ30" s="179">
        <v>94</v>
      </c>
      <c r="AR30" s="179">
        <v>3187</v>
      </c>
      <c r="AS30" s="179">
        <v>61</v>
      </c>
      <c r="AT30" s="179">
        <v>205</v>
      </c>
      <c r="AU30" s="179">
        <v>316</v>
      </c>
      <c r="AV30" s="179">
        <v>521</v>
      </c>
      <c r="AW30" s="141" t="s">
        <v>35</v>
      </c>
    </row>
    <row r="31" spans="1:49" ht="15.95" customHeight="1">
      <c r="A31" s="139" t="s">
        <v>13</v>
      </c>
      <c r="B31" s="256">
        <f t="shared" si="0"/>
        <v>1796</v>
      </c>
      <c r="C31" s="222">
        <v>709</v>
      </c>
      <c r="D31" s="256">
        <v>6391</v>
      </c>
      <c r="E31" s="223">
        <v>3755</v>
      </c>
      <c r="F31" s="224">
        <v>2636</v>
      </c>
      <c r="G31" s="225">
        <v>31</v>
      </c>
      <c r="H31" s="251">
        <v>120</v>
      </c>
      <c r="I31" s="251">
        <v>1</v>
      </c>
      <c r="J31" s="257" t="s">
        <v>258</v>
      </c>
      <c r="K31" s="225">
        <v>105</v>
      </c>
      <c r="L31" s="225">
        <v>443</v>
      </c>
      <c r="M31" s="225">
        <v>247</v>
      </c>
      <c r="N31" s="225">
        <v>308</v>
      </c>
      <c r="O31" s="225">
        <v>6</v>
      </c>
      <c r="P31" s="225">
        <v>23</v>
      </c>
      <c r="Q31" s="225">
        <v>276</v>
      </c>
      <c r="R31" s="225">
        <v>1270</v>
      </c>
      <c r="S31" s="141" t="s">
        <v>36</v>
      </c>
      <c r="T31" s="139" t="s">
        <v>13</v>
      </c>
      <c r="U31" s="179">
        <v>353</v>
      </c>
      <c r="V31" s="177">
        <v>528</v>
      </c>
      <c r="W31" s="179">
        <v>81</v>
      </c>
      <c r="X31" s="179">
        <v>150</v>
      </c>
      <c r="Y31" s="179">
        <v>288</v>
      </c>
      <c r="Z31" s="179">
        <v>426</v>
      </c>
      <c r="AA31" s="179">
        <v>16</v>
      </c>
      <c r="AB31" s="179">
        <v>70</v>
      </c>
      <c r="AC31" s="179">
        <v>14</v>
      </c>
      <c r="AD31" s="179">
        <v>103</v>
      </c>
      <c r="AE31" s="179">
        <v>6</v>
      </c>
      <c r="AF31" s="179">
        <v>10</v>
      </c>
      <c r="AG31" s="179">
        <v>31</v>
      </c>
      <c r="AH31" s="179">
        <v>315</v>
      </c>
      <c r="AI31" s="141" t="s">
        <v>36</v>
      </c>
      <c r="AJ31" s="139" t="s">
        <v>13</v>
      </c>
      <c r="AK31" s="179">
        <v>22</v>
      </c>
      <c r="AL31" s="179">
        <v>56</v>
      </c>
      <c r="AM31" s="179">
        <v>27</v>
      </c>
      <c r="AN31" s="179">
        <v>1144</v>
      </c>
      <c r="AO31" s="179">
        <v>53</v>
      </c>
      <c r="AP31" s="179">
        <v>388</v>
      </c>
      <c r="AQ31" s="179">
        <v>64</v>
      </c>
      <c r="AR31" s="179">
        <v>776</v>
      </c>
      <c r="AS31" s="179">
        <v>24</v>
      </c>
      <c r="AT31" s="179">
        <v>55</v>
      </c>
      <c r="AU31" s="179">
        <v>151</v>
      </c>
      <c r="AV31" s="179">
        <v>205</v>
      </c>
      <c r="AW31" s="141" t="s">
        <v>36</v>
      </c>
    </row>
    <row r="32" spans="1:49" ht="15.95" customHeight="1">
      <c r="A32" s="139" t="s">
        <v>14</v>
      </c>
      <c r="B32" s="256">
        <f t="shared" si="0"/>
        <v>5619</v>
      </c>
      <c r="C32" s="222">
        <v>2360</v>
      </c>
      <c r="D32" s="256">
        <v>14723</v>
      </c>
      <c r="E32" s="223">
        <v>8070</v>
      </c>
      <c r="F32" s="224">
        <v>6653</v>
      </c>
      <c r="G32" s="225">
        <v>31</v>
      </c>
      <c r="H32" s="251">
        <v>135</v>
      </c>
      <c r="I32" s="251">
        <v>12</v>
      </c>
      <c r="J32" s="251">
        <v>44</v>
      </c>
      <c r="K32" s="225">
        <v>358</v>
      </c>
      <c r="L32" s="225">
        <v>1222</v>
      </c>
      <c r="M32" s="225">
        <v>430</v>
      </c>
      <c r="N32" s="225">
        <v>510</v>
      </c>
      <c r="O32" s="225">
        <v>20</v>
      </c>
      <c r="P32" s="225">
        <v>145</v>
      </c>
      <c r="Q32" s="225">
        <v>718</v>
      </c>
      <c r="R32" s="225">
        <v>1991</v>
      </c>
      <c r="S32" s="141" t="s">
        <v>148</v>
      </c>
      <c r="T32" s="139" t="s">
        <v>14</v>
      </c>
      <c r="U32" s="179">
        <v>1395</v>
      </c>
      <c r="V32" s="177">
        <v>2237</v>
      </c>
      <c r="W32" s="179">
        <v>208</v>
      </c>
      <c r="X32" s="179">
        <v>340</v>
      </c>
      <c r="Y32" s="179">
        <v>1272</v>
      </c>
      <c r="Z32" s="179">
        <v>2193</v>
      </c>
      <c r="AA32" s="179">
        <v>26</v>
      </c>
      <c r="AB32" s="179">
        <v>127</v>
      </c>
      <c r="AC32" s="179">
        <v>51</v>
      </c>
      <c r="AD32" s="179">
        <v>332</v>
      </c>
      <c r="AE32" s="179">
        <v>74</v>
      </c>
      <c r="AF32" s="179">
        <v>112</v>
      </c>
      <c r="AG32" s="179">
        <v>69</v>
      </c>
      <c r="AH32" s="179">
        <v>241</v>
      </c>
      <c r="AI32" s="141" t="s">
        <v>37</v>
      </c>
      <c r="AJ32" s="139" t="s">
        <v>14</v>
      </c>
      <c r="AK32" s="179">
        <v>57</v>
      </c>
      <c r="AL32" s="179">
        <v>198</v>
      </c>
      <c r="AM32" s="179">
        <v>40</v>
      </c>
      <c r="AN32" s="179">
        <v>1261</v>
      </c>
      <c r="AO32" s="179">
        <v>118</v>
      </c>
      <c r="AP32" s="179">
        <v>769</v>
      </c>
      <c r="AQ32" s="179">
        <v>138</v>
      </c>
      <c r="AR32" s="179">
        <v>1744</v>
      </c>
      <c r="AS32" s="179">
        <v>96</v>
      </c>
      <c r="AT32" s="179">
        <v>405</v>
      </c>
      <c r="AU32" s="179">
        <v>506</v>
      </c>
      <c r="AV32" s="179">
        <v>717</v>
      </c>
      <c r="AW32" s="141" t="s">
        <v>37</v>
      </c>
    </row>
    <row r="33" spans="1:49" ht="15.95" customHeight="1">
      <c r="A33" s="139" t="s">
        <v>15</v>
      </c>
      <c r="B33" s="256">
        <f t="shared" si="0"/>
        <v>5612</v>
      </c>
      <c r="C33" s="222">
        <v>2095</v>
      </c>
      <c r="D33" s="256">
        <v>17156</v>
      </c>
      <c r="E33" s="223">
        <v>9089</v>
      </c>
      <c r="F33" s="224">
        <v>8067</v>
      </c>
      <c r="G33" s="225">
        <v>84</v>
      </c>
      <c r="H33" s="251">
        <v>879</v>
      </c>
      <c r="I33" s="251">
        <v>2</v>
      </c>
      <c r="J33" s="257" t="s">
        <v>258</v>
      </c>
      <c r="K33" s="225">
        <v>583</v>
      </c>
      <c r="L33" s="225">
        <v>2430</v>
      </c>
      <c r="M33" s="227">
        <v>203</v>
      </c>
      <c r="N33" s="227">
        <v>261</v>
      </c>
      <c r="O33" s="227">
        <v>21</v>
      </c>
      <c r="P33" s="227">
        <v>148</v>
      </c>
      <c r="Q33" s="225">
        <v>348</v>
      </c>
      <c r="R33" s="225">
        <v>1140</v>
      </c>
      <c r="S33" s="141" t="s">
        <v>38</v>
      </c>
      <c r="T33" s="139" t="s">
        <v>15</v>
      </c>
      <c r="U33" s="179">
        <v>1242</v>
      </c>
      <c r="V33" s="177">
        <v>2397</v>
      </c>
      <c r="W33" s="179">
        <v>593</v>
      </c>
      <c r="X33" s="179">
        <v>749</v>
      </c>
      <c r="Y33" s="179">
        <v>1119</v>
      </c>
      <c r="Z33" s="179">
        <v>2168</v>
      </c>
      <c r="AA33" s="179">
        <v>33</v>
      </c>
      <c r="AB33" s="179">
        <v>143</v>
      </c>
      <c r="AC33" s="179">
        <v>39</v>
      </c>
      <c r="AD33" s="179">
        <v>314</v>
      </c>
      <c r="AE33" s="179">
        <v>182</v>
      </c>
      <c r="AF33" s="179">
        <v>227</v>
      </c>
      <c r="AG33" s="179">
        <v>97</v>
      </c>
      <c r="AH33" s="179">
        <v>279</v>
      </c>
      <c r="AI33" s="141" t="s">
        <v>38</v>
      </c>
      <c r="AJ33" s="139" t="s">
        <v>15</v>
      </c>
      <c r="AK33" s="179">
        <v>88</v>
      </c>
      <c r="AL33" s="179">
        <v>229</v>
      </c>
      <c r="AM33" s="180">
        <v>36</v>
      </c>
      <c r="AN33" s="180">
        <v>1566</v>
      </c>
      <c r="AO33" s="180">
        <v>136</v>
      </c>
      <c r="AP33" s="180">
        <v>756</v>
      </c>
      <c r="AQ33" s="179">
        <v>168</v>
      </c>
      <c r="AR33" s="179">
        <v>2112</v>
      </c>
      <c r="AS33" s="180">
        <v>91</v>
      </c>
      <c r="AT33" s="180">
        <v>434</v>
      </c>
      <c r="AU33" s="180">
        <v>547</v>
      </c>
      <c r="AV33" s="180">
        <v>902</v>
      </c>
      <c r="AW33" s="141" t="s">
        <v>38</v>
      </c>
    </row>
    <row r="34" spans="1:49" ht="15.95" customHeight="1">
      <c r="A34" s="139" t="s">
        <v>16</v>
      </c>
      <c r="B34" s="256">
        <f t="shared" si="0"/>
        <v>5610</v>
      </c>
      <c r="C34" s="222">
        <v>1672</v>
      </c>
      <c r="D34" s="256">
        <v>21479</v>
      </c>
      <c r="E34" s="223">
        <v>14262</v>
      </c>
      <c r="F34" s="224">
        <v>7217</v>
      </c>
      <c r="G34" s="225">
        <v>29</v>
      </c>
      <c r="H34" s="251">
        <v>166</v>
      </c>
      <c r="I34" s="251">
        <v>8</v>
      </c>
      <c r="J34" s="251">
        <v>71</v>
      </c>
      <c r="K34" s="225">
        <v>1761</v>
      </c>
      <c r="L34" s="225">
        <v>9845</v>
      </c>
      <c r="M34" s="225">
        <v>190</v>
      </c>
      <c r="N34" s="225">
        <v>228</v>
      </c>
      <c r="O34" s="225">
        <v>60</v>
      </c>
      <c r="P34" s="225">
        <v>425</v>
      </c>
      <c r="Q34" s="225">
        <v>500</v>
      </c>
      <c r="R34" s="225">
        <v>1239</v>
      </c>
      <c r="S34" s="141" t="s">
        <v>39</v>
      </c>
      <c r="T34" s="139" t="s">
        <v>16</v>
      </c>
      <c r="U34" s="179">
        <v>1084</v>
      </c>
      <c r="V34" s="177">
        <v>2253</v>
      </c>
      <c r="W34" s="179">
        <v>472</v>
      </c>
      <c r="X34" s="179">
        <v>790</v>
      </c>
      <c r="Y34" s="179">
        <v>553</v>
      </c>
      <c r="Z34" s="179">
        <v>1016</v>
      </c>
      <c r="AA34" s="179">
        <v>28</v>
      </c>
      <c r="AB34" s="179">
        <v>105</v>
      </c>
      <c r="AC34" s="179">
        <v>32</v>
      </c>
      <c r="AD34" s="179">
        <v>206</v>
      </c>
      <c r="AE34" s="179">
        <v>114</v>
      </c>
      <c r="AF34" s="179">
        <v>193</v>
      </c>
      <c r="AG34" s="179">
        <v>73</v>
      </c>
      <c r="AH34" s="179">
        <v>195</v>
      </c>
      <c r="AI34" s="141" t="s">
        <v>39</v>
      </c>
      <c r="AJ34" s="139" t="s">
        <v>16</v>
      </c>
      <c r="AK34" s="179">
        <v>73</v>
      </c>
      <c r="AL34" s="179">
        <v>137</v>
      </c>
      <c r="AM34" s="179">
        <v>29</v>
      </c>
      <c r="AN34" s="179">
        <v>1281</v>
      </c>
      <c r="AO34" s="179">
        <v>85</v>
      </c>
      <c r="AP34" s="179">
        <v>576</v>
      </c>
      <c r="AQ34" s="179">
        <v>118</v>
      </c>
      <c r="AR34" s="179">
        <v>1677</v>
      </c>
      <c r="AS34" s="179">
        <v>73</v>
      </c>
      <c r="AT34" s="179">
        <v>474</v>
      </c>
      <c r="AU34" s="179">
        <v>328</v>
      </c>
      <c r="AV34" s="179">
        <v>602</v>
      </c>
      <c r="AW34" s="141" t="s">
        <v>39</v>
      </c>
    </row>
    <row r="35" spans="1:49" ht="15.95" customHeight="1">
      <c r="A35" s="139" t="s">
        <v>17</v>
      </c>
      <c r="B35" s="256">
        <f t="shared" si="0"/>
        <v>7485</v>
      </c>
      <c r="C35" s="222">
        <v>2414</v>
      </c>
      <c r="D35" s="256">
        <v>25535</v>
      </c>
      <c r="E35" s="223">
        <v>17052</v>
      </c>
      <c r="F35" s="224">
        <v>8483</v>
      </c>
      <c r="G35" s="225">
        <v>51</v>
      </c>
      <c r="H35" s="251">
        <v>260</v>
      </c>
      <c r="I35" s="251">
        <v>6</v>
      </c>
      <c r="J35" s="251">
        <v>72</v>
      </c>
      <c r="K35" s="225">
        <v>1891</v>
      </c>
      <c r="L35" s="225">
        <v>10351</v>
      </c>
      <c r="M35" s="225">
        <v>403</v>
      </c>
      <c r="N35" s="225">
        <v>460</v>
      </c>
      <c r="O35" s="225">
        <v>58</v>
      </c>
      <c r="P35" s="225">
        <v>344</v>
      </c>
      <c r="Q35" s="225">
        <v>721</v>
      </c>
      <c r="R35" s="225">
        <v>2414</v>
      </c>
      <c r="S35" s="141" t="s">
        <v>40</v>
      </c>
      <c r="T35" s="139" t="s">
        <v>17</v>
      </c>
      <c r="U35" s="179">
        <v>1287</v>
      </c>
      <c r="V35" s="177">
        <v>2444</v>
      </c>
      <c r="W35" s="179">
        <v>912</v>
      </c>
      <c r="X35" s="179">
        <v>1492</v>
      </c>
      <c r="Y35" s="179">
        <v>979</v>
      </c>
      <c r="Z35" s="179">
        <v>1763</v>
      </c>
      <c r="AA35" s="179">
        <v>22</v>
      </c>
      <c r="AB35" s="179">
        <v>107</v>
      </c>
      <c r="AC35" s="179">
        <v>41</v>
      </c>
      <c r="AD35" s="179">
        <v>293</v>
      </c>
      <c r="AE35" s="179">
        <v>154</v>
      </c>
      <c r="AF35" s="179">
        <v>222</v>
      </c>
      <c r="AG35" s="179">
        <v>101</v>
      </c>
      <c r="AH35" s="179">
        <v>338</v>
      </c>
      <c r="AI35" s="141" t="s">
        <v>40</v>
      </c>
      <c r="AJ35" s="139" t="s">
        <v>17</v>
      </c>
      <c r="AK35" s="179">
        <v>102</v>
      </c>
      <c r="AL35" s="179">
        <v>236</v>
      </c>
      <c r="AM35" s="179">
        <v>35</v>
      </c>
      <c r="AN35" s="179">
        <v>1342</v>
      </c>
      <c r="AO35" s="179">
        <v>112</v>
      </c>
      <c r="AP35" s="179">
        <v>762</v>
      </c>
      <c r="AQ35" s="179">
        <v>131</v>
      </c>
      <c r="AR35" s="179">
        <v>1772</v>
      </c>
      <c r="AS35" s="179">
        <v>78</v>
      </c>
      <c r="AT35" s="179">
        <v>235</v>
      </c>
      <c r="AU35" s="179">
        <v>401</v>
      </c>
      <c r="AV35" s="179">
        <v>628</v>
      </c>
      <c r="AW35" s="141" t="s">
        <v>40</v>
      </c>
    </row>
    <row r="36" spans="1:49" ht="15.95" customHeight="1">
      <c r="A36" s="139" t="s">
        <v>18</v>
      </c>
      <c r="B36" s="256">
        <f t="shared" si="0"/>
        <v>17160</v>
      </c>
      <c r="C36" s="222">
        <v>5622</v>
      </c>
      <c r="D36" s="256">
        <v>67697</v>
      </c>
      <c r="E36" s="223">
        <v>42076</v>
      </c>
      <c r="F36" s="224">
        <v>25621</v>
      </c>
      <c r="G36" s="225">
        <v>37</v>
      </c>
      <c r="H36" s="251">
        <v>204</v>
      </c>
      <c r="I36" s="251">
        <v>6</v>
      </c>
      <c r="J36" s="251">
        <v>36</v>
      </c>
      <c r="K36" s="225">
        <v>4149</v>
      </c>
      <c r="L36" s="225">
        <v>26726</v>
      </c>
      <c r="M36" s="225">
        <v>384</v>
      </c>
      <c r="N36" s="225">
        <v>514</v>
      </c>
      <c r="O36" s="225">
        <v>96</v>
      </c>
      <c r="P36" s="225">
        <v>580</v>
      </c>
      <c r="Q36" s="225">
        <v>1106</v>
      </c>
      <c r="R36" s="225">
        <v>3632</v>
      </c>
      <c r="S36" s="141" t="s">
        <v>41</v>
      </c>
      <c r="T36" s="139" t="s">
        <v>18</v>
      </c>
      <c r="U36" s="179">
        <v>4009</v>
      </c>
      <c r="V36" s="177">
        <v>9066</v>
      </c>
      <c r="W36" s="179">
        <v>1692</v>
      </c>
      <c r="X36" s="179">
        <v>4265</v>
      </c>
      <c r="Y36" s="179">
        <v>2204</v>
      </c>
      <c r="Z36" s="179">
        <v>4449</v>
      </c>
      <c r="AA36" s="179">
        <v>63</v>
      </c>
      <c r="AB36" s="179">
        <v>242</v>
      </c>
      <c r="AC36" s="179">
        <v>74</v>
      </c>
      <c r="AD36" s="179">
        <v>573</v>
      </c>
      <c r="AE36" s="179">
        <v>452</v>
      </c>
      <c r="AF36" s="179">
        <v>994</v>
      </c>
      <c r="AG36" s="179">
        <v>217</v>
      </c>
      <c r="AH36" s="179">
        <v>1001</v>
      </c>
      <c r="AI36" s="141" t="s">
        <v>41</v>
      </c>
      <c r="AJ36" s="139" t="s">
        <v>18</v>
      </c>
      <c r="AK36" s="179">
        <v>341</v>
      </c>
      <c r="AL36" s="179">
        <v>1077</v>
      </c>
      <c r="AM36" s="179">
        <v>47</v>
      </c>
      <c r="AN36" s="179">
        <v>2059</v>
      </c>
      <c r="AO36" s="179">
        <v>457</v>
      </c>
      <c r="AP36" s="179">
        <v>3357</v>
      </c>
      <c r="AQ36" s="179">
        <v>333</v>
      </c>
      <c r="AR36" s="179">
        <v>6012</v>
      </c>
      <c r="AS36" s="179">
        <v>311</v>
      </c>
      <c r="AT36" s="179">
        <v>919</v>
      </c>
      <c r="AU36" s="179">
        <v>1182</v>
      </c>
      <c r="AV36" s="179">
        <v>1991</v>
      </c>
      <c r="AW36" s="141" t="s">
        <v>41</v>
      </c>
    </row>
    <row r="37" spans="1:49" ht="15.95" customHeight="1">
      <c r="A37" s="139" t="s">
        <v>19</v>
      </c>
      <c r="B37" s="256">
        <f t="shared" si="0"/>
        <v>5825</v>
      </c>
      <c r="C37" s="222">
        <v>2340</v>
      </c>
      <c r="D37" s="256">
        <v>17487</v>
      </c>
      <c r="E37" s="223">
        <v>9135</v>
      </c>
      <c r="F37" s="224">
        <v>8352</v>
      </c>
      <c r="G37" s="225">
        <v>48</v>
      </c>
      <c r="H37" s="251">
        <v>190</v>
      </c>
      <c r="I37" s="251">
        <v>4</v>
      </c>
      <c r="J37" s="251">
        <v>13</v>
      </c>
      <c r="K37" s="225">
        <v>378</v>
      </c>
      <c r="L37" s="225">
        <v>1202</v>
      </c>
      <c r="M37" s="225">
        <v>824</v>
      </c>
      <c r="N37" s="225">
        <v>929</v>
      </c>
      <c r="O37" s="225">
        <v>23</v>
      </c>
      <c r="P37" s="225">
        <v>192</v>
      </c>
      <c r="Q37" s="225">
        <v>454</v>
      </c>
      <c r="R37" s="225">
        <v>1768</v>
      </c>
      <c r="S37" s="141" t="s">
        <v>42</v>
      </c>
      <c r="T37" s="139" t="s">
        <v>19</v>
      </c>
      <c r="U37" s="179">
        <v>1244</v>
      </c>
      <c r="V37" s="177">
        <v>2373</v>
      </c>
      <c r="W37" s="179">
        <v>325</v>
      </c>
      <c r="X37" s="179">
        <v>562</v>
      </c>
      <c r="Y37" s="179">
        <v>916</v>
      </c>
      <c r="Z37" s="179">
        <v>1591</v>
      </c>
      <c r="AA37" s="179">
        <v>42</v>
      </c>
      <c r="AB37" s="179">
        <v>185</v>
      </c>
      <c r="AC37" s="179">
        <v>50</v>
      </c>
      <c r="AD37" s="179">
        <v>327</v>
      </c>
      <c r="AE37" s="179">
        <v>126</v>
      </c>
      <c r="AF37" s="179">
        <v>296</v>
      </c>
      <c r="AG37" s="179">
        <v>96</v>
      </c>
      <c r="AH37" s="179">
        <v>328</v>
      </c>
      <c r="AI37" s="141" t="s">
        <v>42</v>
      </c>
      <c r="AJ37" s="139" t="s">
        <v>19</v>
      </c>
      <c r="AK37" s="179">
        <v>85</v>
      </c>
      <c r="AL37" s="179">
        <v>230</v>
      </c>
      <c r="AM37" s="179">
        <v>48</v>
      </c>
      <c r="AN37" s="179">
        <v>1746</v>
      </c>
      <c r="AO37" s="179">
        <v>252</v>
      </c>
      <c r="AP37" s="179">
        <v>1339</v>
      </c>
      <c r="AQ37" s="179">
        <v>209</v>
      </c>
      <c r="AR37" s="179">
        <v>2863</v>
      </c>
      <c r="AS37" s="179">
        <v>102</v>
      </c>
      <c r="AT37" s="179">
        <v>362</v>
      </c>
      <c r="AU37" s="179">
        <v>599</v>
      </c>
      <c r="AV37" s="179">
        <v>991</v>
      </c>
      <c r="AW37" s="141" t="s">
        <v>42</v>
      </c>
    </row>
    <row r="38" spans="1:49" ht="15.95" customHeight="1">
      <c r="A38" s="139" t="s">
        <v>20</v>
      </c>
      <c r="B38" s="256">
        <f t="shared" si="0"/>
        <v>3598</v>
      </c>
      <c r="C38" s="222">
        <v>1385</v>
      </c>
      <c r="D38" s="256">
        <v>12330</v>
      </c>
      <c r="E38" s="223">
        <v>7744</v>
      </c>
      <c r="F38" s="224">
        <v>4586</v>
      </c>
      <c r="G38" s="225">
        <v>38</v>
      </c>
      <c r="H38" s="251">
        <v>247</v>
      </c>
      <c r="I38" s="251">
        <v>7</v>
      </c>
      <c r="J38" s="251">
        <v>101</v>
      </c>
      <c r="K38" s="225">
        <v>270</v>
      </c>
      <c r="L38" s="225">
        <v>1872</v>
      </c>
      <c r="M38" s="225">
        <v>567</v>
      </c>
      <c r="N38" s="225">
        <v>629</v>
      </c>
      <c r="O38" s="225">
        <v>23</v>
      </c>
      <c r="P38" s="225">
        <v>215</v>
      </c>
      <c r="Q38" s="225">
        <v>459</v>
      </c>
      <c r="R38" s="225">
        <v>2087</v>
      </c>
      <c r="S38" s="141" t="s">
        <v>43</v>
      </c>
      <c r="T38" s="139" t="s">
        <v>20</v>
      </c>
      <c r="U38" s="179">
        <v>707</v>
      </c>
      <c r="V38" s="177">
        <v>1211</v>
      </c>
      <c r="W38" s="179">
        <v>136</v>
      </c>
      <c r="X38" s="179">
        <v>335</v>
      </c>
      <c r="Y38" s="179">
        <v>682</v>
      </c>
      <c r="Z38" s="179">
        <v>1149</v>
      </c>
      <c r="AA38" s="179">
        <v>21</v>
      </c>
      <c r="AB38" s="179">
        <v>100</v>
      </c>
      <c r="AC38" s="179">
        <v>32</v>
      </c>
      <c r="AD38" s="179">
        <v>215</v>
      </c>
      <c r="AE38" s="179">
        <v>36</v>
      </c>
      <c r="AF38" s="179">
        <v>51</v>
      </c>
      <c r="AG38" s="179">
        <v>45</v>
      </c>
      <c r="AH38" s="179">
        <v>134</v>
      </c>
      <c r="AI38" s="141" t="s">
        <v>43</v>
      </c>
      <c r="AJ38" s="139" t="s">
        <v>20</v>
      </c>
      <c r="AK38" s="179">
        <v>22</v>
      </c>
      <c r="AL38" s="179">
        <v>65</v>
      </c>
      <c r="AM38" s="179">
        <v>37</v>
      </c>
      <c r="AN38" s="179">
        <v>1269</v>
      </c>
      <c r="AO38" s="179">
        <v>77</v>
      </c>
      <c r="AP38" s="179">
        <v>705</v>
      </c>
      <c r="AQ38" s="179">
        <v>80</v>
      </c>
      <c r="AR38" s="179">
        <v>1127</v>
      </c>
      <c r="AS38" s="179">
        <v>61</v>
      </c>
      <c r="AT38" s="179">
        <v>391</v>
      </c>
      <c r="AU38" s="179">
        <v>298</v>
      </c>
      <c r="AV38" s="179">
        <v>427</v>
      </c>
      <c r="AW38" s="141" t="s">
        <v>43</v>
      </c>
    </row>
    <row r="39" spans="1:49" ht="15.95" customHeight="1">
      <c r="A39" s="139" t="s">
        <v>21</v>
      </c>
      <c r="B39" s="256">
        <f t="shared" si="0"/>
        <v>5857</v>
      </c>
      <c r="C39" s="222">
        <v>2641</v>
      </c>
      <c r="D39" s="256">
        <v>21794</v>
      </c>
      <c r="E39" s="223">
        <v>12503</v>
      </c>
      <c r="F39" s="224">
        <v>9291</v>
      </c>
      <c r="G39" s="225">
        <v>29</v>
      </c>
      <c r="H39" s="251">
        <v>179</v>
      </c>
      <c r="I39" s="251">
        <v>10</v>
      </c>
      <c r="J39" s="251">
        <v>51</v>
      </c>
      <c r="K39" s="225">
        <v>307</v>
      </c>
      <c r="L39" s="225">
        <v>1067</v>
      </c>
      <c r="M39" s="225">
        <v>77</v>
      </c>
      <c r="N39" s="225">
        <v>2857</v>
      </c>
      <c r="O39" s="225">
        <v>22</v>
      </c>
      <c r="P39" s="225">
        <v>166</v>
      </c>
      <c r="Q39" s="225">
        <v>658</v>
      </c>
      <c r="R39" s="225">
        <v>2246</v>
      </c>
      <c r="S39" s="141" t="s">
        <v>149</v>
      </c>
      <c r="T39" s="139" t="s">
        <v>21</v>
      </c>
      <c r="U39" s="179">
        <v>1571</v>
      </c>
      <c r="V39" s="179">
        <v>2534</v>
      </c>
      <c r="W39" s="179">
        <v>239</v>
      </c>
      <c r="X39" s="179">
        <v>415</v>
      </c>
      <c r="Y39" s="179">
        <v>1489</v>
      </c>
      <c r="Z39" s="179">
        <v>2710</v>
      </c>
      <c r="AA39" s="179">
        <v>33</v>
      </c>
      <c r="AB39" s="179">
        <v>137</v>
      </c>
      <c r="AC39" s="179">
        <v>57</v>
      </c>
      <c r="AD39" s="179">
        <v>354</v>
      </c>
      <c r="AE39" s="179">
        <v>82</v>
      </c>
      <c r="AF39" s="179">
        <v>156</v>
      </c>
      <c r="AG39" s="179">
        <v>84</v>
      </c>
      <c r="AH39" s="179">
        <v>1208</v>
      </c>
      <c r="AI39" s="141" t="s">
        <v>44</v>
      </c>
      <c r="AJ39" s="139" t="s">
        <v>21</v>
      </c>
      <c r="AK39" s="179">
        <v>99</v>
      </c>
      <c r="AL39" s="179">
        <v>349</v>
      </c>
      <c r="AM39" s="179">
        <v>46</v>
      </c>
      <c r="AN39" s="179">
        <v>2784</v>
      </c>
      <c r="AO39" s="179">
        <v>182</v>
      </c>
      <c r="AP39" s="179">
        <v>1251</v>
      </c>
      <c r="AQ39" s="179">
        <v>131</v>
      </c>
      <c r="AR39" s="179">
        <v>2112</v>
      </c>
      <c r="AS39" s="179">
        <v>150</v>
      </c>
      <c r="AT39" s="179">
        <v>427</v>
      </c>
      <c r="AU39" s="179">
        <v>591</v>
      </c>
      <c r="AV39" s="179">
        <v>791</v>
      </c>
      <c r="AW39" s="141" t="s">
        <v>44</v>
      </c>
    </row>
    <row r="40" spans="1:49" ht="15.95" customHeight="1" thickBot="1">
      <c r="A40" s="142" t="s">
        <v>22</v>
      </c>
      <c r="B40" s="256">
        <f t="shared" si="0"/>
        <v>1470</v>
      </c>
      <c r="C40" s="222">
        <v>650</v>
      </c>
      <c r="D40" s="256">
        <v>4602</v>
      </c>
      <c r="E40" s="223">
        <v>2719</v>
      </c>
      <c r="F40" s="224">
        <v>1883</v>
      </c>
      <c r="G40" s="225">
        <v>2</v>
      </c>
      <c r="H40" s="257" t="s">
        <v>258</v>
      </c>
      <c r="I40" s="251" t="s">
        <v>276</v>
      </c>
      <c r="J40" s="251" t="s">
        <v>276</v>
      </c>
      <c r="K40" s="225">
        <v>110</v>
      </c>
      <c r="L40" s="225">
        <v>344</v>
      </c>
      <c r="M40" s="225">
        <v>4</v>
      </c>
      <c r="N40" s="225">
        <v>52</v>
      </c>
      <c r="O40" s="225">
        <v>14</v>
      </c>
      <c r="P40" s="225">
        <v>80</v>
      </c>
      <c r="Q40" s="225">
        <v>119</v>
      </c>
      <c r="R40" s="225">
        <v>531</v>
      </c>
      <c r="S40" s="143" t="s">
        <v>150</v>
      </c>
      <c r="T40" s="142" t="s">
        <v>22</v>
      </c>
      <c r="U40" s="179">
        <v>334</v>
      </c>
      <c r="V40" s="179">
        <v>580</v>
      </c>
      <c r="W40" s="179">
        <v>79</v>
      </c>
      <c r="X40" s="179">
        <v>214</v>
      </c>
      <c r="Y40" s="179">
        <v>480</v>
      </c>
      <c r="Z40" s="179">
        <v>1004</v>
      </c>
      <c r="AA40" s="179">
        <v>10</v>
      </c>
      <c r="AB40" s="179">
        <v>49</v>
      </c>
      <c r="AC40" s="179">
        <v>11</v>
      </c>
      <c r="AD40" s="179">
        <v>69</v>
      </c>
      <c r="AE40" s="179">
        <v>11</v>
      </c>
      <c r="AF40" s="179">
        <v>13</v>
      </c>
      <c r="AG40" s="179">
        <v>10</v>
      </c>
      <c r="AH40" s="179">
        <v>18</v>
      </c>
      <c r="AI40" s="143" t="s">
        <v>45</v>
      </c>
      <c r="AJ40" s="142" t="s">
        <v>22</v>
      </c>
      <c r="AK40" s="179">
        <v>54</v>
      </c>
      <c r="AL40" s="179">
        <v>148</v>
      </c>
      <c r="AM40" s="179">
        <v>25</v>
      </c>
      <c r="AN40" s="179">
        <v>624</v>
      </c>
      <c r="AO40" s="179">
        <v>25</v>
      </c>
      <c r="AP40" s="179">
        <v>209</v>
      </c>
      <c r="AQ40" s="179">
        <v>20</v>
      </c>
      <c r="AR40" s="179">
        <v>257</v>
      </c>
      <c r="AS40" s="179">
        <v>28</v>
      </c>
      <c r="AT40" s="179">
        <v>98</v>
      </c>
      <c r="AU40" s="179">
        <v>134</v>
      </c>
      <c r="AV40" s="179">
        <v>301</v>
      </c>
      <c r="AW40" s="143" t="s">
        <v>45</v>
      </c>
    </row>
    <row r="41" spans="1:49" s="149" customFormat="1" ht="11.1" customHeight="1">
      <c r="A41" s="98" t="s">
        <v>224</v>
      </c>
      <c r="B41" s="145"/>
      <c r="C41" s="145"/>
      <c r="D41" s="145"/>
      <c r="E41" s="145"/>
      <c r="F41" s="145"/>
      <c r="G41" s="145"/>
      <c r="H41" s="146"/>
      <c r="I41" s="146"/>
      <c r="J41" s="146"/>
      <c r="K41" s="146" t="s">
        <v>151</v>
      </c>
      <c r="L41" s="144" t="s">
        <v>151</v>
      </c>
      <c r="M41" s="146"/>
      <c r="N41" s="145"/>
      <c r="O41" s="145"/>
      <c r="P41" s="145"/>
      <c r="Q41" s="146"/>
      <c r="R41" s="146"/>
      <c r="S41" s="147" t="s">
        <v>155</v>
      </c>
      <c r="T41" s="98" t="s">
        <v>224</v>
      </c>
      <c r="U41" s="145"/>
      <c r="V41" s="145"/>
      <c r="W41" s="145"/>
      <c r="X41" s="145"/>
      <c r="Y41" s="148"/>
      <c r="Z41" s="148"/>
      <c r="AA41" s="148"/>
      <c r="AB41" s="148"/>
      <c r="AC41" s="146"/>
      <c r="AD41" s="145"/>
      <c r="AE41" s="145"/>
      <c r="AF41" s="145"/>
      <c r="AG41" s="146"/>
      <c r="AH41" s="146"/>
      <c r="AI41" s="147" t="s">
        <v>155</v>
      </c>
      <c r="AJ41" s="98" t="s">
        <v>224</v>
      </c>
      <c r="AK41" s="145"/>
      <c r="AL41" s="145"/>
      <c r="AM41" s="145"/>
      <c r="AN41" s="145"/>
      <c r="AO41" s="146"/>
      <c r="AP41" s="146"/>
      <c r="AQ41" s="146"/>
      <c r="AR41" s="144"/>
      <c r="AS41" s="146"/>
      <c r="AT41" s="145"/>
      <c r="AU41" s="145"/>
      <c r="AV41" s="145"/>
      <c r="AW41" s="147" t="s">
        <v>155</v>
      </c>
    </row>
    <row r="42" spans="1:49" ht="11.1" customHeight="1">
      <c r="A42" s="187" t="s">
        <v>227</v>
      </c>
      <c r="T42" s="188" t="s">
        <v>227</v>
      </c>
      <c r="AJ42" s="188" t="s">
        <v>227</v>
      </c>
    </row>
  </sheetData>
  <sheetProtection selectLockedCells="1"/>
  <mergeCells count="72">
    <mergeCell ref="AC3:AI3"/>
    <mergeCell ref="AJ3:AP3"/>
    <mergeCell ref="AQ3:AW3"/>
    <mergeCell ref="AA6:AB9"/>
    <mergeCell ref="AC6:AD9"/>
    <mergeCell ref="AE6:AF9"/>
    <mergeCell ref="AG6:AH9"/>
    <mergeCell ref="AU6:AV9"/>
    <mergeCell ref="AW6:AW11"/>
    <mergeCell ref="AM6:AN9"/>
    <mergeCell ref="AO6:AP9"/>
    <mergeCell ref="AQ6:AR9"/>
    <mergeCell ref="AS6:AT9"/>
    <mergeCell ref="AU10:AU11"/>
    <mergeCell ref="AQ10:AQ11"/>
    <mergeCell ref="AR10:AR11"/>
    <mergeCell ref="A3:J3"/>
    <mergeCell ref="K3:S3"/>
    <mergeCell ref="T3:AB3"/>
    <mergeCell ref="B6:F9"/>
    <mergeCell ref="G6:H9"/>
    <mergeCell ref="I6:J9"/>
    <mergeCell ref="K6:L9"/>
    <mergeCell ref="M6:N9"/>
    <mergeCell ref="W6:X9"/>
    <mergeCell ref="O6:P9"/>
    <mergeCell ref="Q6:R9"/>
    <mergeCell ref="S6:S11"/>
    <mergeCell ref="T6:T11"/>
    <mergeCell ref="U6:V9"/>
    <mergeCell ref="Y6:Z9"/>
    <mergeCell ref="R10:R11"/>
    <mergeCell ref="D10:F10"/>
    <mergeCell ref="G10:G11"/>
    <mergeCell ref="H10:H11"/>
    <mergeCell ref="I10:I11"/>
    <mergeCell ref="B10:C10"/>
    <mergeCell ref="M10:M11"/>
    <mergeCell ref="N10:N11"/>
    <mergeCell ref="O10:O11"/>
    <mergeCell ref="P10:P11"/>
    <mergeCell ref="Q10:Q11"/>
    <mergeCell ref="A6:A11"/>
    <mergeCell ref="AV10:AV11"/>
    <mergeCell ref="AE10:AE11"/>
    <mergeCell ref="AF10:AF11"/>
    <mergeCell ref="AG10:AG11"/>
    <mergeCell ref="AH10:AH11"/>
    <mergeCell ref="AK10:AK11"/>
    <mergeCell ref="AL10:AL11"/>
    <mergeCell ref="AM10:AM11"/>
    <mergeCell ref="AN10:AN11"/>
    <mergeCell ref="AO10:AO11"/>
    <mergeCell ref="AP10:AP11"/>
    <mergeCell ref="AI6:AI11"/>
    <mergeCell ref="J10:J11"/>
    <mergeCell ref="K10:K11"/>
    <mergeCell ref="L10:L11"/>
    <mergeCell ref="AS10:AS11"/>
    <mergeCell ref="AT10:A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J6:AJ11"/>
    <mergeCell ref="AK6:AL9"/>
  </mergeCells>
  <phoneticPr fontId="19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0" max="1048575" man="1"/>
    <brk id="19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/>
  </sheetPr>
  <dimension ref="A1:AW8865"/>
  <sheetViews>
    <sheetView view="pageBreakPreview" topLeftCell="D1" zoomScaleNormal="100" zoomScaleSheetLayoutView="100" workbookViewId="0">
      <selection activeCell="O48" sqref="O48"/>
    </sheetView>
  </sheetViews>
  <sheetFormatPr defaultRowHeight="12"/>
  <cols>
    <col min="1" max="1" width="8.75" style="23" customWidth="1"/>
    <col min="2" max="2" width="8.375" style="24" customWidth="1"/>
    <col min="3" max="3" width="8.125" style="24" customWidth="1"/>
    <col min="4" max="4" width="8.625" style="24" customWidth="1"/>
    <col min="5" max="5" width="8.25" style="24" customWidth="1"/>
    <col min="6" max="6" width="8.375" style="25" customWidth="1"/>
    <col min="7" max="7" width="9.375" style="25" customWidth="1"/>
    <col min="8" max="8" width="7.25" style="25" customWidth="1"/>
    <col min="9" max="9" width="8.75" style="25" customWidth="1"/>
    <col min="10" max="10" width="6.625" style="25" customWidth="1"/>
    <col min="11" max="11" width="9.625" style="25" customWidth="1"/>
    <col min="12" max="12" width="8.125" style="25" customWidth="1"/>
    <col min="13" max="13" width="9.625" style="25" customWidth="1"/>
    <col min="14" max="14" width="8.125" style="25" customWidth="1"/>
    <col min="15" max="15" width="9.625" style="25" customWidth="1"/>
    <col min="16" max="16" width="8.125" style="25" customWidth="1"/>
    <col min="17" max="17" width="9.625" style="25" customWidth="1"/>
    <col min="18" max="18" width="8.375" style="25" customWidth="1"/>
    <col min="19" max="19" width="11.125" style="26" customWidth="1"/>
    <col min="20" max="20" width="10.75" style="23" customWidth="1"/>
    <col min="21" max="21" width="9.375" style="25" customWidth="1"/>
    <col min="22" max="22" width="8.5" style="24" customWidth="1"/>
    <col min="23" max="23" width="9.375" style="25" customWidth="1"/>
    <col min="24" max="24" width="8.5" style="25" customWidth="1"/>
    <col min="25" max="25" width="9.375" style="25" customWidth="1"/>
    <col min="26" max="26" width="8.5" style="25" customWidth="1"/>
    <col min="27" max="27" width="9.375" style="25" customWidth="1"/>
    <col min="28" max="28" width="8.5" style="25" customWidth="1"/>
    <col min="29" max="34" width="11.625" style="25" customWidth="1"/>
    <col min="35" max="35" width="12.625" style="26" customWidth="1"/>
    <col min="36" max="36" width="12.625" style="23" customWidth="1"/>
    <col min="37" max="42" width="11.625" style="25" customWidth="1"/>
    <col min="43" max="46" width="11.375" style="25" customWidth="1"/>
    <col min="47" max="48" width="12.125" style="25" customWidth="1"/>
    <col min="49" max="49" width="12.625" style="26" customWidth="1"/>
    <col min="50" max="16384" width="9" style="26"/>
  </cols>
  <sheetData>
    <row r="1" spans="1:49" s="5" customFormat="1" ht="14.1" customHeight="1">
      <c r="A1" s="45" t="s">
        <v>126</v>
      </c>
      <c r="B1" s="71"/>
      <c r="C1" s="71"/>
      <c r="D1" s="71"/>
      <c r="E1" s="71"/>
      <c r="F1" s="72"/>
      <c r="G1" s="72"/>
      <c r="H1" s="72"/>
      <c r="I1" s="72"/>
      <c r="J1" s="72"/>
      <c r="K1" s="45"/>
      <c r="L1" s="46"/>
      <c r="M1" s="72"/>
      <c r="N1" s="72"/>
      <c r="O1" s="72"/>
      <c r="P1" s="72"/>
      <c r="Q1" s="72"/>
      <c r="R1" s="72"/>
      <c r="S1" s="46" t="s">
        <v>127</v>
      </c>
      <c r="T1" s="45" t="s">
        <v>128</v>
      </c>
      <c r="U1" s="72"/>
      <c r="V1" s="71"/>
      <c r="W1" s="72"/>
      <c r="X1" s="72"/>
      <c r="Y1" s="72"/>
      <c r="Z1" s="72"/>
      <c r="AA1" s="45"/>
      <c r="AB1" s="46"/>
      <c r="AC1" s="72"/>
      <c r="AD1" s="72"/>
      <c r="AE1" s="72"/>
      <c r="AF1" s="72"/>
      <c r="AG1" s="72"/>
      <c r="AH1" s="72"/>
      <c r="AI1" s="46" t="s">
        <v>129</v>
      </c>
      <c r="AJ1" s="45" t="s">
        <v>130</v>
      </c>
      <c r="AK1" s="72"/>
      <c r="AL1" s="72"/>
      <c r="AM1" s="72"/>
      <c r="AN1" s="72"/>
      <c r="AO1" s="72"/>
      <c r="AP1" s="72"/>
      <c r="AQ1" s="45"/>
      <c r="AR1" s="46"/>
      <c r="AS1" s="72"/>
      <c r="AT1" s="72"/>
      <c r="AU1" s="72"/>
      <c r="AV1" s="72"/>
      <c r="AW1" s="46" t="s">
        <v>131</v>
      </c>
    </row>
    <row r="2" spans="1:49" s="5" customFormat="1" ht="14.1" customHeight="1">
      <c r="A2" s="45"/>
      <c r="B2" s="71"/>
      <c r="C2" s="71"/>
      <c r="D2" s="71"/>
      <c r="E2" s="71"/>
      <c r="F2" s="72"/>
      <c r="G2" s="72"/>
      <c r="H2" s="72"/>
      <c r="I2" s="72"/>
      <c r="J2" s="72"/>
      <c r="K2" s="45"/>
      <c r="L2" s="46"/>
      <c r="M2" s="72"/>
      <c r="N2" s="72"/>
      <c r="O2" s="72"/>
      <c r="P2" s="72"/>
      <c r="Q2" s="72"/>
      <c r="R2" s="72"/>
      <c r="S2" s="46"/>
      <c r="T2" s="45"/>
      <c r="U2" s="72"/>
      <c r="V2" s="71"/>
      <c r="W2" s="72"/>
      <c r="X2" s="72"/>
      <c r="Y2" s="72"/>
      <c r="Z2" s="72"/>
      <c r="AA2" s="45"/>
      <c r="AB2" s="46"/>
      <c r="AC2" s="72"/>
      <c r="AD2" s="72"/>
      <c r="AE2" s="72"/>
      <c r="AF2" s="72"/>
      <c r="AG2" s="72"/>
      <c r="AH2" s="72"/>
      <c r="AI2" s="46"/>
      <c r="AJ2" s="45"/>
      <c r="AK2" s="72"/>
      <c r="AL2" s="72"/>
      <c r="AM2" s="72"/>
      <c r="AN2" s="72"/>
      <c r="AO2" s="72"/>
      <c r="AP2" s="72"/>
      <c r="AQ2" s="45"/>
      <c r="AR2" s="46"/>
      <c r="AS2" s="72"/>
      <c r="AT2" s="72"/>
      <c r="AU2" s="72"/>
      <c r="AV2" s="72"/>
      <c r="AW2" s="46"/>
    </row>
    <row r="3" spans="1:49" s="6" customFormat="1" ht="20.100000000000001" customHeight="1">
      <c r="A3" s="271" t="s">
        <v>56</v>
      </c>
      <c r="B3" s="271"/>
      <c r="C3" s="271"/>
      <c r="D3" s="271"/>
      <c r="E3" s="271"/>
      <c r="F3" s="271"/>
      <c r="G3" s="271"/>
      <c r="H3" s="271"/>
      <c r="I3" s="271"/>
      <c r="J3" s="271"/>
      <c r="K3" s="271" t="s">
        <v>123</v>
      </c>
      <c r="L3" s="271"/>
      <c r="M3" s="271"/>
      <c r="N3" s="271"/>
      <c r="O3" s="271"/>
      <c r="P3" s="271"/>
      <c r="Q3" s="271"/>
      <c r="R3" s="271"/>
      <c r="S3" s="271"/>
      <c r="T3" s="271" t="s">
        <v>124</v>
      </c>
      <c r="U3" s="271"/>
      <c r="V3" s="271"/>
      <c r="W3" s="271"/>
      <c r="X3" s="271"/>
      <c r="Y3" s="271"/>
      <c r="Z3" s="271"/>
      <c r="AA3" s="271"/>
      <c r="AB3" s="271"/>
      <c r="AC3" s="424" t="s">
        <v>125</v>
      </c>
      <c r="AD3" s="424"/>
      <c r="AE3" s="424"/>
      <c r="AF3" s="424"/>
      <c r="AG3" s="424"/>
      <c r="AH3" s="424"/>
      <c r="AI3" s="424"/>
      <c r="AJ3" s="271" t="s">
        <v>124</v>
      </c>
      <c r="AK3" s="271"/>
      <c r="AL3" s="271"/>
      <c r="AM3" s="271"/>
      <c r="AN3" s="271"/>
      <c r="AO3" s="271"/>
      <c r="AP3" s="271"/>
      <c r="AQ3" s="424" t="s">
        <v>125</v>
      </c>
      <c r="AR3" s="424"/>
      <c r="AS3" s="424"/>
      <c r="AT3" s="424"/>
      <c r="AU3" s="424"/>
      <c r="AV3" s="424"/>
      <c r="AW3" s="424"/>
    </row>
    <row r="4" spans="1:49" s="7" customFormat="1" ht="24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51"/>
      <c r="N4" s="51"/>
      <c r="O4" s="51"/>
      <c r="P4" s="51"/>
      <c r="Q4" s="51"/>
      <c r="R4" s="51"/>
      <c r="S4" s="51"/>
      <c r="T4" s="44"/>
      <c r="U4" s="51"/>
      <c r="V4" s="51"/>
      <c r="W4" s="67"/>
      <c r="X4" s="67"/>
      <c r="Y4" s="67"/>
      <c r="Z4" s="67"/>
      <c r="AA4" s="67"/>
      <c r="AB4" s="68"/>
      <c r="AC4" s="68"/>
      <c r="AD4" s="69"/>
      <c r="AE4" s="69"/>
      <c r="AF4" s="69"/>
      <c r="AG4" s="69"/>
      <c r="AH4" s="69"/>
      <c r="AI4" s="69"/>
      <c r="AJ4" s="44"/>
      <c r="AK4" s="51"/>
      <c r="AL4" s="51"/>
      <c r="AM4" s="51"/>
      <c r="AN4" s="51"/>
      <c r="AO4" s="51"/>
      <c r="AP4" s="51"/>
      <c r="AQ4" s="69"/>
      <c r="AR4" s="69"/>
      <c r="AS4" s="69"/>
      <c r="AT4" s="69"/>
      <c r="AU4" s="69"/>
      <c r="AV4" s="69"/>
      <c r="AW4" s="69"/>
    </row>
    <row r="5" spans="1:49" s="5" customFormat="1" ht="18" customHeight="1" thickBot="1">
      <c r="A5" s="8" t="s">
        <v>65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70" t="s">
        <v>23</v>
      </c>
      <c r="T5" s="8" t="s">
        <v>65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0" t="s">
        <v>23</v>
      </c>
      <c r="AJ5" s="8" t="s">
        <v>65</v>
      </c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70" t="s">
        <v>23</v>
      </c>
    </row>
    <row r="6" spans="1:49" s="6" customFormat="1" ht="20.100000000000001" customHeight="1">
      <c r="A6" s="408" t="s">
        <v>91</v>
      </c>
      <c r="B6" s="411" t="s">
        <v>92</v>
      </c>
      <c r="C6" s="412"/>
      <c r="D6" s="412"/>
      <c r="E6" s="412"/>
      <c r="F6" s="413"/>
      <c r="G6" s="399" t="s">
        <v>93</v>
      </c>
      <c r="H6" s="383"/>
      <c r="I6" s="382" t="s">
        <v>94</v>
      </c>
      <c r="J6" s="382"/>
      <c r="K6" s="382" t="s">
        <v>95</v>
      </c>
      <c r="L6" s="383"/>
      <c r="M6" s="399" t="s">
        <v>96</v>
      </c>
      <c r="N6" s="383"/>
      <c r="O6" s="399" t="s">
        <v>97</v>
      </c>
      <c r="P6" s="383"/>
      <c r="Q6" s="399" t="s">
        <v>98</v>
      </c>
      <c r="R6" s="403"/>
      <c r="S6" s="420" t="s">
        <v>99</v>
      </c>
      <c r="T6" s="408" t="s">
        <v>100</v>
      </c>
      <c r="U6" s="390" t="s">
        <v>101</v>
      </c>
      <c r="V6" s="383"/>
      <c r="W6" s="382" t="s">
        <v>102</v>
      </c>
      <c r="X6" s="383"/>
      <c r="Y6" s="399" t="s">
        <v>103</v>
      </c>
      <c r="Z6" s="383"/>
      <c r="AA6" s="399" t="s">
        <v>104</v>
      </c>
      <c r="AB6" s="382"/>
      <c r="AC6" s="382" t="s">
        <v>105</v>
      </c>
      <c r="AD6" s="383"/>
      <c r="AE6" s="399" t="s">
        <v>106</v>
      </c>
      <c r="AF6" s="383"/>
      <c r="AG6" s="399" t="s">
        <v>107</v>
      </c>
      <c r="AH6" s="403"/>
      <c r="AI6" s="420" t="s">
        <v>99</v>
      </c>
      <c r="AJ6" s="408" t="s">
        <v>100</v>
      </c>
      <c r="AK6" s="390" t="s">
        <v>108</v>
      </c>
      <c r="AL6" s="383"/>
      <c r="AM6" s="399" t="s">
        <v>109</v>
      </c>
      <c r="AN6" s="383"/>
      <c r="AO6" s="399" t="s">
        <v>110</v>
      </c>
      <c r="AP6" s="382"/>
      <c r="AQ6" s="382" t="s">
        <v>111</v>
      </c>
      <c r="AR6" s="383"/>
      <c r="AS6" s="399" t="s">
        <v>112</v>
      </c>
      <c r="AT6" s="383"/>
      <c r="AU6" s="423" t="s">
        <v>113</v>
      </c>
      <c r="AV6" s="403"/>
      <c r="AW6" s="420" t="s">
        <v>99</v>
      </c>
    </row>
    <row r="7" spans="1:49" s="7" customFormat="1" ht="13.5" customHeight="1">
      <c r="A7" s="409"/>
      <c r="B7" s="414"/>
      <c r="C7" s="415"/>
      <c r="D7" s="415"/>
      <c r="E7" s="415"/>
      <c r="F7" s="416"/>
      <c r="G7" s="400"/>
      <c r="H7" s="385"/>
      <c r="I7" s="404"/>
      <c r="J7" s="384"/>
      <c r="K7" s="384"/>
      <c r="L7" s="385"/>
      <c r="M7" s="400"/>
      <c r="N7" s="385"/>
      <c r="O7" s="400"/>
      <c r="P7" s="385"/>
      <c r="Q7" s="400"/>
      <c r="R7" s="404"/>
      <c r="S7" s="421"/>
      <c r="T7" s="409"/>
      <c r="U7" s="391"/>
      <c r="V7" s="385"/>
      <c r="W7" s="384"/>
      <c r="X7" s="385"/>
      <c r="Y7" s="400"/>
      <c r="Z7" s="385"/>
      <c r="AA7" s="400"/>
      <c r="AB7" s="384"/>
      <c r="AC7" s="384"/>
      <c r="AD7" s="385"/>
      <c r="AE7" s="400"/>
      <c r="AF7" s="385"/>
      <c r="AG7" s="400"/>
      <c r="AH7" s="404"/>
      <c r="AI7" s="421"/>
      <c r="AJ7" s="409"/>
      <c r="AK7" s="391"/>
      <c r="AL7" s="385"/>
      <c r="AM7" s="400"/>
      <c r="AN7" s="385"/>
      <c r="AO7" s="400"/>
      <c r="AP7" s="384"/>
      <c r="AQ7" s="384"/>
      <c r="AR7" s="385"/>
      <c r="AS7" s="400"/>
      <c r="AT7" s="385"/>
      <c r="AU7" s="400"/>
      <c r="AV7" s="404"/>
      <c r="AW7" s="421"/>
    </row>
    <row r="8" spans="1:49" s="8" customFormat="1" ht="5.25" customHeight="1">
      <c r="A8" s="409"/>
      <c r="B8" s="414"/>
      <c r="C8" s="415"/>
      <c r="D8" s="415"/>
      <c r="E8" s="415"/>
      <c r="F8" s="416"/>
      <c r="G8" s="400"/>
      <c r="H8" s="385"/>
      <c r="I8" s="404"/>
      <c r="J8" s="384"/>
      <c r="K8" s="384"/>
      <c r="L8" s="385"/>
      <c r="M8" s="400"/>
      <c r="N8" s="385"/>
      <c r="O8" s="400"/>
      <c r="P8" s="385"/>
      <c r="Q8" s="400"/>
      <c r="R8" s="404"/>
      <c r="S8" s="421"/>
      <c r="T8" s="409"/>
      <c r="U8" s="391"/>
      <c r="V8" s="385"/>
      <c r="W8" s="384"/>
      <c r="X8" s="385"/>
      <c r="Y8" s="400"/>
      <c r="Z8" s="385"/>
      <c r="AA8" s="400"/>
      <c r="AB8" s="384"/>
      <c r="AC8" s="384"/>
      <c r="AD8" s="385"/>
      <c r="AE8" s="400"/>
      <c r="AF8" s="385"/>
      <c r="AG8" s="400"/>
      <c r="AH8" s="404"/>
      <c r="AI8" s="421"/>
      <c r="AJ8" s="409"/>
      <c r="AK8" s="391"/>
      <c r="AL8" s="385"/>
      <c r="AM8" s="400"/>
      <c r="AN8" s="385"/>
      <c r="AO8" s="400"/>
      <c r="AP8" s="384"/>
      <c r="AQ8" s="384"/>
      <c r="AR8" s="385"/>
      <c r="AS8" s="400"/>
      <c r="AT8" s="385"/>
      <c r="AU8" s="400"/>
      <c r="AV8" s="404"/>
      <c r="AW8" s="421"/>
    </row>
    <row r="9" spans="1:49" s="9" customFormat="1" ht="10.5" customHeight="1">
      <c r="A9" s="409"/>
      <c r="B9" s="414"/>
      <c r="C9" s="415"/>
      <c r="D9" s="415"/>
      <c r="E9" s="415"/>
      <c r="F9" s="416"/>
      <c r="G9" s="401"/>
      <c r="H9" s="387"/>
      <c r="I9" s="405"/>
      <c r="J9" s="386"/>
      <c r="K9" s="386"/>
      <c r="L9" s="387"/>
      <c r="M9" s="401"/>
      <c r="N9" s="387"/>
      <c r="O9" s="401"/>
      <c r="P9" s="387"/>
      <c r="Q9" s="401"/>
      <c r="R9" s="405"/>
      <c r="S9" s="421"/>
      <c r="T9" s="409"/>
      <c r="U9" s="392"/>
      <c r="V9" s="387"/>
      <c r="W9" s="386"/>
      <c r="X9" s="387"/>
      <c r="Y9" s="401"/>
      <c r="Z9" s="387"/>
      <c r="AA9" s="401"/>
      <c r="AB9" s="386"/>
      <c r="AC9" s="386"/>
      <c r="AD9" s="387"/>
      <c r="AE9" s="401"/>
      <c r="AF9" s="387"/>
      <c r="AG9" s="401"/>
      <c r="AH9" s="405"/>
      <c r="AI9" s="421"/>
      <c r="AJ9" s="409"/>
      <c r="AK9" s="392"/>
      <c r="AL9" s="387"/>
      <c r="AM9" s="401"/>
      <c r="AN9" s="387"/>
      <c r="AO9" s="401"/>
      <c r="AP9" s="386"/>
      <c r="AQ9" s="386"/>
      <c r="AR9" s="387"/>
      <c r="AS9" s="401"/>
      <c r="AT9" s="387"/>
      <c r="AU9" s="401"/>
      <c r="AV9" s="405"/>
      <c r="AW9" s="421"/>
    </row>
    <row r="10" spans="1:49" s="9" customFormat="1" ht="12" customHeight="1">
      <c r="A10" s="409"/>
      <c r="B10" s="417" t="s">
        <v>114</v>
      </c>
      <c r="C10" s="41"/>
      <c r="D10" s="393" t="s">
        <v>68</v>
      </c>
      <c r="E10" s="394"/>
      <c r="F10" s="388"/>
      <c r="G10" s="406" t="s">
        <v>115</v>
      </c>
      <c r="H10" s="393" t="s">
        <v>68</v>
      </c>
      <c r="I10" s="395" t="s">
        <v>115</v>
      </c>
      <c r="J10" s="394" t="s">
        <v>68</v>
      </c>
      <c r="K10" s="388" t="s">
        <v>115</v>
      </c>
      <c r="L10" s="395" t="s">
        <v>68</v>
      </c>
      <c r="M10" s="395" t="s">
        <v>115</v>
      </c>
      <c r="N10" s="395" t="s">
        <v>68</v>
      </c>
      <c r="O10" s="395" t="s">
        <v>115</v>
      </c>
      <c r="P10" s="388" t="s">
        <v>68</v>
      </c>
      <c r="Q10" s="395" t="s">
        <v>115</v>
      </c>
      <c r="R10" s="397" t="s">
        <v>68</v>
      </c>
      <c r="S10" s="421"/>
      <c r="T10" s="409"/>
      <c r="U10" s="388" t="s">
        <v>115</v>
      </c>
      <c r="V10" s="395" t="s">
        <v>68</v>
      </c>
      <c r="W10" s="388" t="s">
        <v>115</v>
      </c>
      <c r="X10" s="395" t="s">
        <v>68</v>
      </c>
      <c r="Y10" s="395" t="s">
        <v>115</v>
      </c>
      <c r="Z10" s="395" t="s">
        <v>68</v>
      </c>
      <c r="AA10" s="395" t="s">
        <v>115</v>
      </c>
      <c r="AB10" s="394" t="s">
        <v>68</v>
      </c>
      <c r="AC10" s="388" t="s">
        <v>67</v>
      </c>
      <c r="AD10" s="395" t="s">
        <v>68</v>
      </c>
      <c r="AE10" s="395" t="s">
        <v>67</v>
      </c>
      <c r="AF10" s="395" t="s">
        <v>68</v>
      </c>
      <c r="AG10" s="395" t="s">
        <v>67</v>
      </c>
      <c r="AH10" s="397" t="s">
        <v>68</v>
      </c>
      <c r="AI10" s="421"/>
      <c r="AJ10" s="409"/>
      <c r="AK10" s="388" t="s">
        <v>67</v>
      </c>
      <c r="AL10" s="395" t="s">
        <v>68</v>
      </c>
      <c r="AM10" s="395" t="s">
        <v>67</v>
      </c>
      <c r="AN10" s="395" t="s">
        <v>68</v>
      </c>
      <c r="AO10" s="395" t="s">
        <v>67</v>
      </c>
      <c r="AP10" s="393" t="s">
        <v>68</v>
      </c>
      <c r="AQ10" s="388" t="s">
        <v>67</v>
      </c>
      <c r="AR10" s="388" t="s">
        <v>68</v>
      </c>
      <c r="AS10" s="395" t="s">
        <v>67</v>
      </c>
      <c r="AT10" s="395" t="s">
        <v>68</v>
      </c>
      <c r="AU10" s="395" t="s">
        <v>67</v>
      </c>
      <c r="AV10" s="395" t="s">
        <v>68</v>
      </c>
      <c r="AW10" s="421"/>
    </row>
    <row r="11" spans="1:49" s="9" customFormat="1" ht="20.25" customHeight="1">
      <c r="A11" s="410"/>
      <c r="B11" s="418"/>
      <c r="C11" s="42" t="s">
        <v>116</v>
      </c>
      <c r="D11" s="42" t="s">
        <v>117</v>
      </c>
      <c r="E11" s="42" t="s">
        <v>118</v>
      </c>
      <c r="F11" s="43" t="s">
        <v>119</v>
      </c>
      <c r="G11" s="407"/>
      <c r="H11" s="402"/>
      <c r="I11" s="396"/>
      <c r="J11" s="419"/>
      <c r="K11" s="389"/>
      <c r="L11" s="396"/>
      <c r="M11" s="396"/>
      <c r="N11" s="396"/>
      <c r="O11" s="396"/>
      <c r="P11" s="389"/>
      <c r="Q11" s="396"/>
      <c r="R11" s="398"/>
      <c r="S11" s="422"/>
      <c r="T11" s="410"/>
      <c r="U11" s="389"/>
      <c r="V11" s="396"/>
      <c r="W11" s="389"/>
      <c r="X11" s="396"/>
      <c r="Y11" s="396"/>
      <c r="Z11" s="396"/>
      <c r="AA11" s="396"/>
      <c r="AB11" s="419"/>
      <c r="AC11" s="389"/>
      <c r="AD11" s="396"/>
      <c r="AE11" s="396"/>
      <c r="AF11" s="396"/>
      <c r="AG11" s="396"/>
      <c r="AH11" s="398"/>
      <c r="AI11" s="422"/>
      <c r="AJ11" s="410"/>
      <c r="AK11" s="389"/>
      <c r="AL11" s="396"/>
      <c r="AM11" s="396"/>
      <c r="AN11" s="396"/>
      <c r="AO11" s="396"/>
      <c r="AP11" s="402"/>
      <c r="AQ11" s="389"/>
      <c r="AR11" s="389"/>
      <c r="AS11" s="396"/>
      <c r="AT11" s="396"/>
      <c r="AU11" s="396"/>
      <c r="AV11" s="396"/>
      <c r="AW11" s="422"/>
    </row>
    <row r="12" spans="1:49" s="9" customFormat="1" ht="16.7" customHeight="1">
      <c r="A12" s="54" t="s">
        <v>54</v>
      </c>
      <c r="B12" s="29">
        <v>183389</v>
      </c>
      <c r="C12" s="29">
        <v>0</v>
      </c>
      <c r="D12" s="29">
        <v>829045</v>
      </c>
      <c r="E12" s="29">
        <v>0</v>
      </c>
      <c r="F12" s="29">
        <v>0</v>
      </c>
      <c r="G12" s="52">
        <v>249</v>
      </c>
      <c r="H12" s="52">
        <v>2627</v>
      </c>
      <c r="I12" s="52">
        <v>111</v>
      </c>
      <c r="J12" s="29">
        <v>1290</v>
      </c>
      <c r="K12" s="29">
        <v>18560</v>
      </c>
      <c r="L12" s="29">
        <v>254800</v>
      </c>
      <c r="M12" s="29">
        <v>166</v>
      </c>
      <c r="N12" s="29">
        <v>6236</v>
      </c>
      <c r="O12" s="29">
        <v>464</v>
      </c>
      <c r="P12" s="29">
        <v>4450</v>
      </c>
      <c r="Q12" s="29">
        <v>5888</v>
      </c>
      <c r="R12" s="53">
        <v>39477</v>
      </c>
      <c r="S12" s="55" t="s">
        <v>54</v>
      </c>
      <c r="T12" s="54" t="s">
        <v>54</v>
      </c>
      <c r="U12" s="29">
        <v>46990</v>
      </c>
      <c r="V12" s="52">
        <v>106814</v>
      </c>
      <c r="W12" s="29">
        <v>15480</v>
      </c>
      <c r="X12" s="29">
        <v>35602</v>
      </c>
      <c r="Y12" s="29">
        <v>42189</v>
      </c>
      <c r="Z12" s="29">
        <v>95466</v>
      </c>
      <c r="AA12" s="29">
        <v>883</v>
      </c>
      <c r="AB12" s="52">
        <v>9482</v>
      </c>
      <c r="AC12" s="52">
        <v>2181</v>
      </c>
      <c r="AD12" s="29">
        <v>26051</v>
      </c>
      <c r="AE12" s="29">
        <v>3636</v>
      </c>
      <c r="AF12" s="29">
        <v>11383</v>
      </c>
      <c r="AG12" s="29">
        <v>2299</v>
      </c>
      <c r="AH12" s="29">
        <v>12218</v>
      </c>
      <c r="AI12" s="55" t="s">
        <v>54</v>
      </c>
      <c r="AJ12" s="54" t="s">
        <v>54</v>
      </c>
      <c r="AK12" s="29">
        <v>1123</v>
      </c>
      <c r="AL12" s="29">
        <v>17383</v>
      </c>
      <c r="AM12" s="29">
        <v>1307</v>
      </c>
      <c r="AN12" s="29">
        <v>35769</v>
      </c>
      <c r="AO12" s="29">
        <v>9531</v>
      </c>
      <c r="AP12" s="29">
        <v>75655</v>
      </c>
      <c r="AQ12" s="29">
        <v>4162</v>
      </c>
      <c r="AR12" s="29">
        <v>36629</v>
      </c>
      <c r="AS12" s="29">
        <v>5276</v>
      </c>
      <c r="AT12" s="29">
        <v>13488</v>
      </c>
      <c r="AU12" s="29">
        <v>22894</v>
      </c>
      <c r="AV12" s="29">
        <v>44225</v>
      </c>
      <c r="AW12" s="55" t="s">
        <v>54</v>
      </c>
    </row>
    <row r="13" spans="1:49" s="9" customFormat="1" ht="16.7" customHeight="1">
      <c r="A13" s="56" t="s">
        <v>57</v>
      </c>
      <c r="B13" s="29">
        <v>183408</v>
      </c>
      <c r="C13" s="29">
        <v>0</v>
      </c>
      <c r="D13" s="29">
        <v>844659</v>
      </c>
      <c r="E13" s="29">
        <v>0</v>
      </c>
      <c r="F13" s="29">
        <v>0</v>
      </c>
      <c r="G13" s="52">
        <v>226</v>
      </c>
      <c r="H13" s="52">
        <v>2550</v>
      </c>
      <c r="I13" s="52">
        <v>103</v>
      </c>
      <c r="J13" s="29">
        <v>1243</v>
      </c>
      <c r="K13" s="29">
        <v>18298</v>
      </c>
      <c r="L13" s="29">
        <v>255446</v>
      </c>
      <c r="M13" s="29">
        <v>163</v>
      </c>
      <c r="N13" s="29">
        <v>6083</v>
      </c>
      <c r="O13" s="29">
        <v>454</v>
      </c>
      <c r="P13" s="29">
        <v>4736</v>
      </c>
      <c r="Q13" s="29">
        <v>5969</v>
      </c>
      <c r="R13" s="53">
        <v>43115</v>
      </c>
      <c r="S13" s="57" t="s">
        <v>57</v>
      </c>
      <c r="T13" s="56" t="s">
        <v>57</v>
      </c>
      <c r="U13" s="29">
        <v>46503</v>
      </c>
      <c r="V13" s="52">
        <v>108563</v>
      </c>
      <c r="W13" s="29">
        <v>15498</v>
      </c>
      <c r="X13" s="29">
        <v>37385</v>
      </c>
      <c r="Y13" s="29">
        <v>42333</v>
      </c>
      <c r="Z13" s="29">
        <v>96132</v>
      </c>
      <c r="AA13" s="29">
        <v>868</v>
      </c>
      <c r="AB13" s="52">
        <v>9450</v>
      </c>
      <c r="AC13" s="52">
        <v>2175</v>
      </c>
      <c r="AD13" s="29">
        <v>25328</v>
      </c>
      <c r="AE13" s="29">
        <v>3607</v>
      </c>
      <c r="AF13" s="29">
        <v>11473</v>
      </c>
      <c r="AG13" s="29">
        <v>2356</v>
      </c>
      <c r="AH13" s="29">
        <v>13609</v>
      </c>
      <c r="AI13" s="57" t="s">
        <v>57</v>
      </c>
      <c r="AJ13" s="56" t="s">
        <v>57</v>
      </c>
      <c r="AK13" s="29">
        <v>1187</v>
      </c>
      <c r="AL13" s="29">
        <v>18978</v>
      </c>
      <c r="AM13" s="29">
        <v>1255</v>
      </c>
      <c r="AN13" s="29">
        <v>36943</v>
      </c>
      <c r="AO13" s="29">
        <v>9206</v>
      </c>
      <c r="AP13" s="29">
        <v>70818</v>
      </c>
      <c r="AQ13" s="29">
        <v>4871</v>
      </c>
      <c r="AR13" s="29">
        <v>44220</v>
      </c>
      <c r="AS13" s="29">
        <v>5328</v>
      </c>
      <c r="AT13" s="29">
        <v>14830</v>
      </c>
      <c r="AU13" s="29">
        <v>23008</v>
      </c>
      <c r="AV13" s="29">
        <v>43757</v>
      </c>
      <c r="AW13" s="57" t="s">
        <v>57</v>
      </c>
    </row>
    <row r="14" spans="1:49" s="9" customFormat="1" ht="16.7" customHeight="1">
      <c r="A14" s="54" t="s">
        <v>58</v>
      </c>
      <c r="B14" s="29">
        <v>184153</v>
      </c>
      <c r="C14" s="29">
        <v>73498</v>
      </c>
      <c r="D14" s="29">
        <v>868182</v>
      </c>
      <c r="E14" s="29">
        <v>522342</v>
      </c>
      <c r="F14" s="29">
        <v>345840</v>
      </c>
      <c r="G14" s="52">
        <v>268</v>
      </c>
      <c r="H14" s="52">
        <v>2650</v>
      </c>
      <c r="I14" s="52">
        <v>123</v>
      </c>
      <c r="J14" s="29">
        <v>1332</v>
      </c>
      <c r="K14" s="29">
        <v>18670</v>
      </c>
      <c r="L14" s="29">
        <v>252196</v>
      </c>
      <c r="M14" s="29">
        <v>172</v>
      </c>
      <c r="N14" s="29">
        <v>5973</v>
      </c>
      <c r="O14" s="29">
        <v>453</v>
      </c>
      <c r="P14" s="29">
        <v>4799</v>
      </c>
      <c r="Q14" s="29">
        <v>5983</v>
      </c>
      <c r="R14" s="53">
        <v>46470</v>
      </c>
      <c r="S14" s="55" t="s">
        <v>58</v>
      </c>
      <c r="T14" s="54" t="s">
        <v>58</v>
      </c>
      <c r="U14" s="29">
        <v>46110</v>
      </c>
      <c r="V14" s="52">
        <v>109800</v>
      </c>
      <c r="W14" s="29">
        <v>15769</v>
      </c>
      <c r="X14" s="29">
        <v>37680</v>
      </c>
      <c r="Y14" s="29">
        <v>42236</v>
      </c>
      <c r="Z14" s="29">
        <v>96391</v>
      </c>
      <c r="AA14" s="29">
        <v>839</v>
      </c>
      <c r="AB14" s="52">
        <v>9303</v>
      </c>
      <c r="AC14" s="52">
        <v>2227</v>
      </c>
      <c r="AD14" s="29">
        <v>26257</v>
      </c>
      <c r="AE14" s="29">
        <v>3638</v>
      </c>
      <c r="AF14" s="29">
        <v>12068</v>
      </c>
      <c r="AG14" s="29">
        <v>2291</v>
      </c>
      <c r="AH14" s="53">
        <v>14030</v>
      </c>
      <c r="AI14" s="55" t="s">
        <v>58</v>
      </c>
      <c r="AJ14" s="54" t="s">
        <v>58</v>
      </c>
      <c r="AK14" s="29">
        <v>1261</v>
      </c>
      <c r="AL14" s="29">
        <v>20029</v>
      </c>
      <c r="AM14" s="29">
        <v>1231</v>
      </c>
      <c r="AN14" s="29">
        <v>45801</v>
      </c>
      <c r="AO14" s="29">
        <v>9281</v>
      </c>
      <c r="AP14" s="29">
        <v>73634</v>
      </c>
      <c r="AQ14" s="29">
        <v>5088</v>
      </c>
      <c r="AR14" s="29">
        <v>49203</v>
      </c>
      <c r="AS14" s="29">
        <v>5387</v>
      </c>
      <c r="AT14" s="52">
        <v>15279</v>
      </c>
      <c r="AU14" s="52">
        <v>23126</v>
      </c>
      <c r="AV14" s="53">
        <v>45287</v>
      </c>
      <c r="AW14" s="55" t="s">
        <v>58</v>
      </c>
    </row>
    <row r="15" spans="1:49" s="9" customFormat="1" ht="16.7" customHeight="1">
      <c r="A15" s="54" t="s">
        <v>59</v>
      </c>
      <c r="B15" s="29">
        <v>186694</v>
      </c>
      <c r="C15" s="29">
        <v>74845</v>
      </c>
      <c r="D15" s="29">
        <v>927285</v>
      </c>
      <c r="E15" s="29">
        <v>559687</v>
      </c>
      <c r="F15" s="29">
        <v>367598</v>
      </c>
      <c r="G15" s="52">
        <v>279</v>
      </c>
      <c r="H15" s="52">
        <v>2968</v>
      </c>
      <c r="I15" s="52">
        <v>116</v>
      </c>
      <c r="J15" s="29">
        <v>1294</v>
      </c>
      <c r="K15" s="29">
        <v>18936</v>
      </c>
      <c r="L15" s="29">
        <v>273000</v>
      </c>
      <c r="M15" s="29">
        <v>175</v>
      </c>
      <c r="N15" s="29">
        <v>6594</v>
      </c>
      <c r="O15" s="29">
        <v>488</v>
      </c>
      <c r="P15" s="29">
        <v>5110</v>
      </c>
      <c r="Q15" s="29">
        <v>6152</v>
      </c>
      <c r="R15" s="53">
        <v>64691</v>
      </c>
      <c r="S15" s="55" t="s">
        <v>59</v>
      </c>
      <c r="T15" s="54" t="s">
        <v>59</v>
      </c>
      <c r="U15" s="29">
        <v>46783</v>
      </c>
      <c r="V15" s="52">
        <v>110813</v>
      </c>
      <c r="W15" s="29">
        <v>15583</v>
      </c>
      <c r="X15" s="29">
        <v>39293</v>
      </c>
      <c r="Y15" s="29">
        <v>42441</v>
      </c>
      <c r="Z15" s="29">
        <v>97019</v>
      </c>
      <c r="AA15" s="29">
        <v>874</v>
      </c>
      <c r="AB15" s="52">
        <v>9273</v>
      </c>
      <c r="AC15" s="52">
        <v>2243</v>
      </c>
      <c r="AD15" s="29">
        <v>26327</v>
      </c>
      <c r="AE15" s="29">
        <v>3738</v>
      </c>
      <c r="AF15" s="29">
        <v>12187</v>
      </c>
      <c r="AG15" s="29">
        <v>2410</v>
      </c>
      <c r="AH15" s="53">
        <v>14481</v>
      </c>
      <c r="AI15" s="55" t="s">
        <v>59</v>
      </c>
      <c r="AJ15" s="54" t="s">
        <v>59</v>
      </c>
      <c r="AK15" s="29">
        <v>1403</v>
      </c>
      <c r="AL15" s="29">
        <v>24357</v>
      </c>
      <c r="AM15" s="29">
        <v>1242</v>
      </c>
      <c r="AN15" s="29">
        <v>44937</v>
      </c>
      <c r="AO15" s="29">
        <v>9320</v>
      </c>
      <c r="AP15" s="29">
        <v>78118</v>
      </c>
      <c r="AQ15" s="29">
        <v>5585</v>
      </c>
      <c r="AR15" s="29">
        <v>55149</v>
      </c>
      <c r="AS15" s="29">
        <v>5390</v>
      </c>
      <c r="AT15" s="52">
        <v>15337</v>
      </c>
      <c r="AU15" s="52">
        <v>23536</v>
      </c>
      <c r="AV15" s="53">
        <v>46337</v>
      </c>
      <c r="AW15" s="55" t="s">
        <v>59</v>
      </c>
    </row>
    <row r="16" spans="1:49" s="9" customFormat="1" ht="16.7" customHeight="1">
      <c r="A16" s="58" t="s">
        <v>60</v>
      </c>
      <c r="B16" s="73">
        <v>193364</v>
      </c>
      <c r="C16" s="73">
        <v>78004</v>
      </c>
      <c r="D16" s="73">
        <v>945683</v>
      </c>
      <c r="E16" s="73">
        <v>568559</v>
      </c>
      <c r="F16" s="73">
        <v>377124</v>
      </c>
      <c r="G16" s="59">
        <v>286</v>
      </c>
      <c r="H16" s="59">
        <v>2888</v>
      </c>
      <c r="I16" s="59">
        <v>124</v>
      </c>
      <c r="J16" s="73">
        <v>1352</v>
      </c>
      <c r="K16" s="73">
        <v>19944</v>
      </c>
      <c r="L16" s="73">
        <v>1012</v>
      </c>
      <c r="M16" s="73">
        <v>190</v>
      </c>
      <c r="N16" s="73">
        <v>3231</v>
      </c>
      <c r="O16" s="73">
        <v>541</v>
      </c>
      <c r="P16" s="73">
        <v>4388</v>
      </c>
      <c r="Q16" s="73">
        <v>6716</v>
      </c>
      <c r="R16" s="61">
        <v>5195</v>
      </c>
      <c r="S16" s="60" t="s">
        <v>60</v>
      </c>
      <c r="T16" s="58" t="s">
        <v>60</v>
      </c>
      <c r="U16" s="73">
        <v>48145</v>
      </c>
      <c r="V16" s="59">
        <v>1737</v>
      </c>
      <c r="W16" s="73">
        <v>16384</v>
      </c>
      <c r="X16" s="73">
        <v>4619</v>
      </c>
      <c r="Y16" s="73">
        <v>43645</v>
      </c>
      <c r="Z16" s="73">
        <v>3837</v>
      </c>
      <c r="AA16" s="73">
        <v>907</v>
      </c>
      <c r="AB16" s="59">
        <v>5282</v>
      </c>
      <c r="AC16" s="59">
        <v>2301</v>
      </c>
      <c r="AD16" s="73">
        <v>6018</v>
      </c>
      <c r="AE16" s="73">
        <v>3963</v>
      </c>
      <c r="AF16" s="73">
        <v>4123</v>
      </c>
      <c r="AG16" s="73">
        <v>2566</v>
      </c>
      <c r="AH16" s="61">
        <v>3504</v>
      </c>
      <c r="AI16" s="60" t="s">
        <v>60</v>
      </c>
      <c r="AJ16" s="58" t="s">
        <v>60</v>
      </c>
      <c r="AK16" s="73">
        <v>1627</v>
      </c>
      <c r="AL16" s="73">
        <v>3269</v>
      </c>
      <c r="AM16" s="73">
        <v>1245</v>
      </c>
      <c r="AN16" s="73">
        <v>5819</v>
      </c>
      <c r="AO16" s="73">
        <v>9483</v>
      </c>
      <c r="AP16" s="73">
        <v>5543</v>
      </c>
      <c r="AQ16" s="73">
        <v>5921</v>
      </c>
      <c r="AR16" s="73">
        <v>7488</v>
      </c>
      <c r="AS16" s="73">
        <v>5436</v>
      </c>
      <c r="AT16" s="59">
        <v>5286</v>
      </c>
      <c r="AU16" s="59">
        <v>23940</v>
      </c>
      <c r="AV16" s="61">
        <v>7560</v>
      </c>
      <c r="AW16" s="60" t="s">
        <v>60</v>
      </c>
    </row>
    <row r="17" spans="1:49" s="9" customFormat="1" ht="7.7" customHeight="1">
      <c r="A17" s="6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63"/>
      <c r="T17" s="6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63"/>
      <c r="AJ17" s="6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63"/>
    </row>
    <row r="18" spans="1:49" s="9" customFormat="1" ht="17.100000000000001" customHeight="1">
      <c r="A18" s="62" t="s">
        <v>0</v>
      </c>
      <c r="B18" s="52">
        <v>37378</v>
      </c>
      <c r="C18" s="74">
        <v>16479</v>
      </c>
      <c r="D18" s="52">
        <v>186872</v>
      </c>
      <c r="E18" s="52">
        <v>116978</v>
      </c>
      <c r="F18" s="52">
        <v>69894</v>
      </c>
      <c r="G18" s="50">
        <v>20</v>
      </c>
      <c r="H18" s="50">
        <v>139</v>
      </c>
      <c r="I18" s="50">
        <v>11</v>
      </c>
      <c r="J18" s="50">
        <v>67</v>
      </c>
      <c r="K18" s="50">
        <v>2188</v>
      </c>
      <c r="L18" s="50">
        <v>36909</v>
      </c>
      <c r="M18" s="50">
        <v>12</v>
      </c>
      <c r="N18" s="50">
        <v>519</v>
      </c>
      <c r="O18" s="50">
        <v>72</v>
      </c>
      <c r="P18" s="50">
        <v>1138</v>
      </c>
      <c r="Q18" s="50">
        <v>1306</v>
      </c>
      <c r="R18" s="50">
        <v>18353</v>
      </c>
      <c r="S18" s="64" t="s">
        <v>46</v>
      </c>
      <c r="T18" s="62" t="s">
        <v>0</v>
      </c>
      <c r="U18" s="50">
        <v>10007</v>
      </c>
      <c r="V18" s="50">
        <v>25142</v>
      </c>
      <c r="W18" s="50">
        <v>3320</v>
      </c>
      <c r="X18" s="50">
        <v>10493</v>
      </c>
      <c r="Y18" s="50">
        <v>8824</v>
      </c>
      <c r="Z18" s="50">
        <v>20593</v>
      </c>
      <c r="AA18" s="50">
        <v>161</v>
      </c>
      <c r="AB18" s="50">
        <v>2014</v>
      </c>
      <c r="AC18" s="50">
        <v>461</v>
      </c>
      <c r="AD18" s="50">
        <v>6038</v>
      </c>
      <c r="AE18" s="50">
        <v>903</v>
      </c>
      <c r="AF18" s="50">
        <v>3352</v>
      </c>
      <c r="AG18" s="50">
        <v>598</v>
      </c>
      <c r="AH18" s="50">
        <v>5260</v>
      </c>
      <c r="AI18" s="64" t="s">
        <v>46</v>
      </c>
      <c r="AJ18" s="62" t="s">
        <v>0</v>
      </c>
      <c r="AK18" s="50">
        <v>363</v>
      </c>
      <c r="AL18" s="50">
        <v>10128</v>
      </c>
      <c r="AM18" s="50">
        <v>129</v>
      </c>
      <c r="AN18" s="50">
        <v>6109</v>
      </c>
      <c r="AO18" s="50">
        <v>1933</v>
      </c>
      <c r="AP18" s="50">
        <v>14839</v>
      </c>
      <c r="AQ18" s="50">
        <v>1230</v>
      </c>
      <c r="AR18" s="50">
        <v>11900</v>
      </c>
      <c r="AS18" s="50">
        <v>1212</v>
      </c>
      <c r="AT18" s="50">
        <v>2729</v>
      </c>
      <c r="AU18" s="50">
        <v>4628</v>
      </c>
      <c r="AV18" s="50">
        <v>11150</v>
      </c>
      <c r="AW18" s="64" t="s">
        <v>46</v>
      </c>
    </row>
    <row r="19" spans="1:49" s="10" customFormat="1" ht="17.100000000000001" customHeight="1">
      <c r="A19" s="62" t="s">
        <v>1</v>
      </c>
      <c r="B19" s="52">
        <v>20754</v>
      </c>
      <c r="C19" s="74">
        <v>8800</v>
      </c>
      <c r="D19" s="52">
        <v>104816</v>
      </c>
      <c r="E19" s="52">
        <v>64212</v>
      </c>
      <c r="F19" s="52">
        <v>40604</v>
      </c>
      <c r="G19" s="50">
        <v>16</v>
      </c>
      <c r="H19" s="50">
        <v>135</v>
      </c>
      <c r="I19" s="50">
        <v>11</v>
      </c>
      <c r="J19" s="50">
        <v>88</v>
      </c>
      <c r="K19" s="50">
        <v>2318</v>
      </c>
      <c r="L19" s="50">
        <v>34046</v>
      </c>
      <c r="M19" s="50">
        <v>18</v>
      </c>
      <c r="N19" s="50">
        <v>2025</v>
      </c>
      <c r="O19" s="50">
        <v>56</v>
      </c>
      <c r="P19" s="50">
        <v>647</v>
      </c>
      <c r="Q19" s="50">
        <v>576</v>
      </c>
      <c r="R19" s="50">
        <v>5443</v>
      </c>
      <c r="S19" s="64" t="s">
        <v>24</v>
      </c>
      <c r="T19" s="62" t="s">
        <v>1</v>
      </c>
      <c r="U19" s="50">
        <v>4826</v>
      </c>
      <c r="V19" s="50">
        <v>11160</v>
      </c>
      <c r="W19" s="50">
        <v>1799</v>
      </c>
      <c r="X19" s="50">
        <v>3804</v>
      </c>
      <c r="Y19" s="50">
        <v>5270</v>
      </c>
      <c r="Z19" s="50">
        <v>13567</v>
      </c>
      <c r="AA19" s="50">
        <v>73</v>
      </c>
      <c r="AB19" s="50">
        <v>663</v>
      </c>
      <c r="AC19" s="50">
        <v>188</v>
      </c>
      <c r="AD19" s="50">
        <v>2436</v>
      </c>
      <c r="AE19" s="50">
        <v>414</v>
      </c>
      <c r="AF19" s="50">
        <v>1232</v>
      </c>
      <c r="AG19" s="50">
        <v>291</v>
      </c>
      <c r="AH19" s="50">
        <v>1716</v>
      </c>
      <c r="AI19" s="64" t="s">
        <v>24</v>
      </c>
      <c r="AJ19" s="62" t="s">
        <v>1</v>
      </c>
      <c r="AK19" s="50">
        <v>184</v>
      </c>
      <c r="AL19" s="50">
        <v>2076</v>
      </c>
      <c r="AM19" s="50">
        <v>87</v>
      </c>
      <c r="AN19" s="50">
        <v>4176</v>
      </c>
      <c r="AO19" s="50">
        <v>1041</v>
      </c>
      <c r="AP19" s="50">
        <v>7963</v>
      </c>
      <c r="AQ19" s="50">
        <v>535</v>
      </c>
      <c r="AR19" s="50">
        <v>5709</v>
      </c>
      <c r="AS19" s="50">
        <v>620</v>
      </c>
      <c r="AT19" s="50">
        <v>3075</v>
      </c>
      <c r="AU19" s="50">
        <v>2431</v>
      </c>
      <c r="AV19" s="50">
        <v>4855</v>
      </c>
      <c r="AW19" s="64" t="s">
        <v>24</v>
      </c>
    </row>
    <row r="20" spans="1:49" s="9" customFormat="1" ht="17.100000000000001" customHeight="1">
      <c r="A20" s="62" t="s">
        <v>2</v>
      </c>
      <c r="B20" s="52">
        <v>8887</v>
      </c>
      <c r="C20" s="74">
        <v>3424</v>
      </c>
      <c r="D20" s="52">
        <v>39556</v>
      </c>
      <c r="E20" s="52">
        <v>22603</v>
      </c>
      <c r="F20" s="52">
        <v>16953</v>
      </c>
      <c r="G20" s="50">
        <v>13</v>
      </c>
      <c r="H20" s="50">
        <v>119</v>
      </c>
      <c r="I20" s="50">
        <v>5</v>
      </c>
      <c r="J20" s="50">
        <v>69</v>
      </c>
      <c r="K20" s="50">
        <v>830</v>
      </c>
      <c r="L20" s="50">
        <v>10833</v>
      </c>
      <c r="M20" s="50">
        <v>6</v>
      </c>
      <c r="N20" s="50">
        <v>78</v>
      </c>
      <c r="O20" s="50">
        <v>32</v>
      </c>
      <c r="P20" s="50">
        <v>278</v>
      </c>
      <c r="Q20" s="50">
        <v>319</v>
      </c>
      <c r="R20" s="50">
        <v>2068</v>
      </c>
      <c r="S20" s="64" t="s">
        <v>25</v>
      </c>
      <c r="T20" s="62" t="s">
        <v>2</v>
      </c>
      <c r="U20" s="50">
        <v>2193</v>
      </c>
      <c r="V20" s="50">
        <v>4905</v>
      </c>
      <c r="W20" s="50">
        <v>802</v>
      </c>
      <c r="X20" s="50">
        <v>1620</v>
      </c>
      <c r="Y20" s="50">
        <v>1882</v>
      </c>
      <c r="Z20" s="50">
        <v>3985</v>
      </c>
      <c r="AA20" s="50">
        <v>38</v>
      </c>
      <c r="AB20" s="50">
        <v>243</v>
      </c>
      <c r="AC20" s="50">
        <v>119</v>
      </c>
      <c r="AD20" s="50">
        <v>1415</v>
      </c>
      <c r="AE20" s="50">
        <v>165</v>
      </c>
      <c r="AF20" s="50">
        <v>450</v>
      </c>
      <c r="AG20" s="50">
        <v>106</v>
      </c>
      <c r="AH20" s="50">
        <v>368</v>
      </c>
      <c r="AI20" s="64" t="s">
        <v>25</v>
      </c>
      <c r="AJ20" s="62" t="s">
        <v>2</v>
      </c>
      <c r="AK20" s="50">
        <v>73</v>
      </c>
      <c r="AL20" s="50">
        <v>1249</v>
      </c>
      <c r="AM20" s="50">
        <v>71</v>
      </c>
      <c r="AN20" s="50">
        <v>2367</v>
      </c>
      <c r="AO20" s="50">
        <v>446</v>
      </c>
      <c r="AP20" s="50">
        <v>3453</v>
      </c>
      <c r="AQ20" s="50">
        <v>317</v>
      </c>
      <c r="AR20" s="50">
        <v>3243</v>
      </c>
      <c r="AS20" s="50">
        <v>228</v>
      </c>
      <c r="AT20" s="50">
        <v>411</v>
      </c>
      <c r="AU20" s="50">
        <v>1242</v>
      </c>
      <c r="AV20" s="50">
        <v>2402</v>
      </c>
      <c r="AW20" s="64" t="s">
        <v>25</v>
      </c>
    </row>
    <row r="21" spans="1:49" s="9" customFormat="1" ht="17.100000000000001" customHeight="1">
      <c r="A21" s="62" t="s">
        <v>3</v>
      </c>
      <c r="B21" s="52">
        <v>12715</v>
      </c>
      <c r="C21" s="74">
        <v>4940</v>
      </c>
      <c r="D21" s="52">
        <v>52031</v>
      </c>
      <c r="E21" s="52">
        <v>28055</v>
      </c>
      <c r="F21" s="52">
        <v>23976</v>
      </c>
      <c r="G21" s="50">
        <v>28</v>
      </c>
      <c r="H21" s="50">
        <v>292</v>
      </c>
      <c r="I21" s="50">
        <v>9</v>
      </c>
      <c r="J21" s="50">
        <v>94</v>
      </c>
      <c r="K21" s="50">
        <v>805</v>
      </c>
      <c r="L21" s="50">
        <v>3647</v>
      </c>
      <c r="M21" s="50">
        <v>13</v>
      </c>
      <c r="N21" s="50">
        <v>368</v>
      </c>
      <c r="O21" s="50">
        <v>25</v>
      </c>
      <c r="P21" s="50">
        <v>263</v>
      </c>
      <c r="Q21" s="50">
        <v>561</v>
      </c>
      <c r="R21" s="50">
        <v>4363</v>
      </c>
      <c r="S21" s="64" t="s">
        <v>26</v>
      </c>
      <c r="T21" s="62" t="s">
        <v>3</v>
      </c>
      <c r="U21" s="50">
        <v>3412</v>
      </c>
      <c r="V21" s="50">
        <v>8824</v>
      </c>
      <c r="W21" s="50">
        <v>1188</v>
      </c>
      <c r="X21" s="50">
        <v>2721</v>
      </c>
      <c r="Y21" s="50">
        <v>2684</v>
      </c>
      <c r="Z21" s="50">
        <v>6103</v>
      </c>
      <c r="AA21" s="50">
        <v>95</v>
      </c>
      <c r="AB21" s="50">
        <v>908</v>
      </c>
      <c r="AC21" s="50">
        <v>177</v>
      </c>
      <c r="AD21" s="50">
        <v>2171</v>
      </c>
      <c r="AE21" s="50">
        <v>203</v>
      </c>
      <c r="AF21" s="50">
        <v>902</v>
      </c>
      <c r="AG21" s="50">
        <v>207</v>
      </c>
      <c r="AH21" s="50">
        <v>1089</v>
      </c>
      <c r="AI21" s="64" t="s">
        <v>26</v>
      </c>
      <c r="AJ21" s="62" t="s">
        <v>3</v>
      </c>
      <c r="AK21" s="50">
        <v>103</v>
      </c>
      <c r="AL21" s="50">
        <v>1172</v>
      </c>
      <c r="AM21" s="50">
        <v>93</v>
      </c>
      <c r="AN21" s="50">
        <v>2987</v>
      </c>
      <c r="AO21" s="50">
        <v>676</v>
      </c>
      <c r="AP21" s="50">
        <v>6141</v>
      </c>
      <c r="AQ21" s="50">
        <v>386</v>
      </c>
      <c r="AR21" s="50">
        <v>5314</v>
      </c>
      <c r="AS21" s="50">
        <v>367</v>
      </c>
      <c r="AT21" s="50">
        <v>1182</v>
      </c>
      <c r="AU21" s="50">
        <v>1683</v>
      </c>
      <c r="AV21" s="50">
        <v>3490</v>
      </c>
      <c r="AW21" s="64" t="s">
        <v>26</v>
      </c>
    </row>
    <row r="22" spans="1:49" s="9" customFormat="1" ht="17.100000000000001" customHeight="1">
      <c r="A22" s="62" t="s">
        <v>4</v>
      </c>
      <c r="B22" s="52">
        <v>27862</v>
      </c>
      <c r="C22" s="74">
        <v>10858</v>
      </c>
      <c r="D22" s="52">
        <v>191615</v>
      </c>
      <c r="E22" s="52">
        <v>117002</v>
      </c>
      <c r="F22" s="52">
        <v>74613</v>
      </c>
      <c r="G22" s="50">
        <v>9</v>
      </c>
      <c r="H22" s="50">
        <v>273</v>
      </c>
      <c r="I22" s="50">
        <v>5</v>
      </c>
      <c r="J22" s="50">
        <v>68</v>
      </c>
      <c r="K22" s="50">
        <v>3058</v>
      </c>
      <c r="L22" s="50">
        <v>96296</v>
      </c>
      <c r="M22" s="50">
        <v>10</v>
      </c>
      <c r="N22" s="50">
        <v>507</v>
      </c>
      <c r="O22" s="50">
        <v>53</v>
      </c>
      <c r="P22" s="50">
        <v>535</v>
      </c>
      <c r="Q22" s="50">
        <v>766</v>
      </c>
      <c r="R22" s="50">
        <v>5254</v>
      </c>
      <c r="S22" s="64" t="s">
        <v>27</v>
      </c>
      <c r="T22" s="62" t="s">
        <v>4</v>
      </c>
      <c r="U22" s="50">
        <v>6394</v>
      </c>
      <c r="V22" s="50">
        <v>16775</v>
      </c>
      <c r="W22" s="50">
        <v>2902</v>
      </c>
      <c r="X22" s="50">
        <v>5883</v>
      </c>
      <c r="Y22" s="50">
        <v>6078</v>
      </c>
      <c r="Z22" s="50">
        <v>14431</v>
      </c>
      <c r="AA22" s="50">
        <v>120</v>
      </c>
      <c r="AB22" s="50">
        <v>1402</v>
      </c>
      <c r="AC22" s="50">
        <v>347</v>
      </c>
      <c r="AD22" s="50">
        <v>4329</v>
      </c>
      <c r="AE22" s="50">
        <v>695</v>
      </c>
      <c r="AF22" s="50" t="s">
        <v>120</v>
      </c>
      <c r="AG22" s="50">
        <v>412</v>
      </c>
      <c r="AH22" s="50">
        <v>2337</v>
      </c>
      <c r="AI22" s="64" t="s">
        <v>27</v>
      </c>
      <c r="AJ22" s="62" t="s">
        <v>4</v>
      </c>
      <c r="AK22" s="50">
        <v>388</v>
      </c>
      <c r="AL22" s="50">
        <v>8764</v>
      </c>
      <c r="AM22" s="50">
        <v>83</v>
      </c>
      <c r="AN22" s="50">
        <v>4059</v>
      </c>
      <c r="AO22" s="50">
        <v>1720</v>
      </c>
      <c r="AP22" s="50">
        <v>11992</v>
      </c>
      <c r="AQ22" s="50">
        <v>851</v>
      </c>
      <c r="AR22" s="50">
        <v>7627</v>
      </c>
      <c r="AS22" s="50">
        <v>981</v>
      </c>
      <c r="AT22" s="50">
        <v>2147</v>
      </c>
      <c r="AU22" s="50">
        <v>2990</v>
      </c>
      <c r="AV22" s="50">
        <v>6010</v>
      </c>
      <c r="AW22" s="64" t="s">
        <v>27</v>
      </c>
    </row>
    <row r="23" spans="1:49" s="9" customFormat="1" ht="17.100000000000001" customHeight="1">
      <c r="A23" s="62" t="s">
        <v>5</v>
      </c>
      <c r="B23" s="52">
        <v>8916</v>
      </c>
      <c r="C23" s="74">
        <v>3692</v>
      </c>
      <c r="D23" s="52">
        <v>31789</v>
      </c>
      <c r="E23" s="52">
        <v>17687</v>
      </c>
      <c r="F23" s="52">
        <v>14102</v>
      </c>
      <c r="G23" s="50">
        <v>14</v>
      </c>
      <c r="H23" s="50">
        <v>107</v>
      </c>
      <c r="I23" s="50">
        <v>8</v>
      </c>
      <c r="J23" s="50">
        <v>86</v>
      </c>
      <c r="K23" s="50">
        <v>722</v>
      </c>
      <c r="L23" s="50">
        <v>4417</v>
      </c>
      <c r="M23" s="50">
        <v>8</v>
      </c>
      <c r="N23" s="50">
        <v>181</v>
      </c>
      <c r="O23" s="50">
        <v>18</v>
      </c>
      <c r="P23" s="50">
        <v>153</v>
      </c>
      <c r="Q23" s="50">
        <v>328</v>
      </c>
      <c r="R23" s="50">
        <v>1935</v>
      </c>
      <c r="S23" s="64" t="s">
        <v>28</v>
      </c>
      <c r="T23" s="62" t="s">
        <v>5</v>
      </c>
      <c r="U23" s="50">
        <v>2742</v>
      </c>
      <c r="V23" s="50">
        <v>5884</v>
      </c>
      <c r="W23" s="50">
        <v>755</v>
      </c>
      <c r="X23" s="50">
        <v>2306</v>
      </c>
      <c r="Y23" s="50">
        <v>1848</v>
      </c>
      <c r="Z23" s="50">
        <v>3808</v>
      </c>
      <c r="AA23" s="50">
        <v>35</v>
      </c>
      <c r="AB23" s="50">
        <v>328</v>
      </c>
      <c r="AC23" s="50">
        <v>105</v>
      </c>
      <c r="AD23" s="50">
        <v>1327</v>
      </c>
      <c r="AE23" s="50">
        <v>120</v>
      </c>
      <c r="AF23" s="50">
        <v>437</v>
      </c>
      <c r="AG23" s="50">
        <v>91</v>
      </c>
      <c r="AH23" s="50">
        <v>365</v>
      </c>
      <c r="AI23" s="64" t="s">
        <v>28</v>
      </c>
      <c r="AJ23" s="62" t="s">
        <v>5</v>
      </c>
      <c r="AK23" s="50">
        <v>62</v>
      </c>
      <c r="AL23" s="50">
        <v>467</v>
      </c>
      <c r="AM23" s="50">
        <v>54</v>
      </c>
      <c r="AN23" s="50">
        <v>1765</v>
      </c>
      <c r="AO23" s="50">
        <v>436</v>
      </c>
      <c r="AP23" s="50">
        <v>3337</v>
      </c>
      <c r="AQ23" s="50">
        <v>237</v>
      </c>
      <c r="AR23" s="50">
        <v>2436</v>
      </c>
      <c r="AS23" s="50">
        <v>199</v>
      </c>
      <c r="AT23" s="50">
        <v>510</v>
      </c>
      <c r="AU23" s="50">
        <v>1134</v>
      </c>
      <c r="AV23" s="50">
        <v>1940</v>
      </c>
      <c r="AW23" s="64" t="s">
        <v>28</v>
      </c>
    </row>
    <row r="24" spans="1:49" s="9" customFormat="1" ht="17.100000000000001" customHeight="1">
      <c r="A24" s="62" t="s">
        <v>6</v>
      </c>
      <c r="B24" s="52">
        <v>7590</v>
      </c>
      <c r="C24" s="74">
        <v>2780</v>
      </c>
      <c r="D24" s="52">
        <v>35818</v>
      </c>
      <c r="E24" s="52">
        <v>21801</v>
      </c>
      <c r="F24" s="52">
        <v>14017</v>
      </c>
      <c r="G24" s="50">
        <v>15</v>
      </c>
      <c r="H24" s="50">
        <v>114</v>
      </c>
      <c r="I24" s="50">
        <v>3</v>
      </c>
      <c r="J24" s="50">
        <v>48</v>
      </c>
      <c r="K24" s="50">
        <v>1099</v>
      </c>
      <c r="L24" s="50">
        <v>13694</v>
      </c>
      <c r="M24" s="50">
        <v>7</v>
      </c>
      <c r="N24" s="50">
        <v>112</v>
      </c>
      <c r="O24" s="50">
        <v>43</v>
      </c>
      <c r="P24" s="50">
        <v>350</v>
      </c>
      <c r="Q24" s="50">
        <v>265</v>
      </c>
      <c r="R24" s="50">
        <v>1458</v>
      </c>
      <c r="S24" s="64" t="s">
        <v>29</v>
      </c>
      <c r="T24" s="62" t="s">
        <v>6</v>
      </c>
      <c r="U24" s="50">
        <v>1852</v>
      </c>
      <c r="V24" s="50">
        <v>4300</v>
      </c>
      <c r="W24" s="50">
        <v>710</v>
      </c>
      <c r="X24" s="50">
        <v>1323</v>
      </c>
      <c r="Y24" s="50">
        <v>1427</v>
      </c>
      <c r="Z24" s="50">
        <v>3024</v>
      </c>
      <c r="AA24" s="50">
        <v>27</v>
      </c>
      <c r="AB24" s="50">
        <v>202</v>
      </c>
      <c r="AC24" s="50">
        <v>103</v>
      </c>
      <c r="AD24" s="50">
        <v>989</v>
      </c>
      <c r="AE24" s="50">
        <v>195</v>
      </c>
      <c r="AF24" s="50">
        <v>534</v>
      </c>
      <c r="AG24" s="50">
        <v>85</v>
      </c>
      <c r="AH24" s="50">
        <v>523</v>
      </c>
      <c r="AI24" s="64" t="s">
        <v>29</v>
      </c>
      <c r="AJ24" s="62" t="s">
        <v>6</v>
      </c>
      <c r="AK24" s="50">
        <v>45</v>
      </c>
      <c r="AL24" s="50">
        <v>213</v>
      </c>
      <c r="AM24" s="50">
        <v>49</v>
      </c>
      <c r="AN24" s="50">
        <v>1559</v>
      </c>
      <c r="AO24" s="50">
        <v>303</v>
      </c>
      <c r="AP24" s="50">
        <v>2278</v>
      </c>
      <c r="AQ24" s="50">
        <v>221</v>
      </c>
      <c r="AR24" s="50">
        <v>2276</v>
      </c>
      <c r="AS24" s="50">
        <v>161</v>
      </c>
      <c r="AT24" s="50">
        <v>565</v>
      </c>
      <c r="AU24" s="50">
        <v>980</v>
      </c>
      <c r="AV24" s="50">
        <v>2256</v>
      </c>
      <c r="AW24" s="64" t="s">
        <v>29</v>
      </c>
    </row>
    <row r="25" spans="1:49" s="9" customFormat="1" ht="17.100000000000001" customHeight="1">
      <c r="A25" s="62" t="s">
        <v>7</v>
      </c>
      <c r="B25" s="52">
        <v>7149</v>
      </c>
      <c r="C25" s="74">
        <v>2851</v>
      </c>
      <c r="D25" s="52">
        <v>27742</v>
      </c>
      <c r="E25" s="52">
        <v>15673</v>
      </c>
      <c r="F25" s="52">
        <v>12069</v>
      </c>
      <c r="G25" s="50">
        <v>17</v>
      </c>
      <c r="H25" s="50">
        <v>179</v>
      </c>
      <c r="I25" s="50">
        <v>8</v>
      </c>
      <c r="J25" s="50">
        <v>69</v>
      </c>
      <c r="K25" s="50">
        <v>661</v>
      </c>
      <c r="L25" s="50">
        <v>5374</v>
      </c>
      <c r="M25" s="50">
        <v>4</v>
      </c>
      <c r="N25" s="50">
        <v>88</v>
      </c>
      <c r="O25" s="50">
        <v>15</v>
      </c>
      <c r="P25" s="50">
        <v>108</v>
      </c>
      <c r="Q25" s="50">
        <v>273</v>
      </c>
      <c r="R25" s="50">
        <v>1665</v>
      </c>
      <c r="S25" s="64" t="s">
        <v>30</v>
      </c>
      <c r="T25" s="62" t="s">
        <v>7</v>
      </c>
      <c r="U25" s="50">
        <v>1807</v>
      </c>
      <c r="V25" s="50">
        <v>3869</v>
      </c>
      <c r="W25" s="50">
        <v>627</v>
      </c>
      <c r="X25" s="50">
        <v>1277</v>
      </c>
      <c r="Y25" s="50">
        <v>1456</v>
      </c>
      <c r="Z25" s="50">
        <v>3017</v>
      </c>
      <c r="AA25" s="50">
        <v>44</v>
      </c>
      <c r="AB25" s="50">
        <v>271</v>
      </c>
      <c r="AC25" s="50">
        <v>96</v>
      </c>
      <c r="AD25" s="50">
        <v>1107</v>
      </c>
      <c r="AE25" s="50">
        <v>113</v>
      </c>
      <c r="AF25" s="50">
        <v>319</v>
      </c>
      <c r="AG25" s="50">
        <v>109</v>
      </c>
      <c r="AH25" s="50">
        <v>449</v>
      </c>
      <c r="AI25" s="64" t="s">
        <v>30</v>
      </c>
      <c r="AJ25" s="62" t="s">
        <v>7</v>
      </c>
      <c r="AK25" s="50">
        <v>64</v>
      </c>
      <c r="AL25" s="50">
        <v>588</v>
      </c>
      <c r="AM25" s="50">
        <v>74</v>
      </c>
      <c r="AN25" s="50">
        <v>2139</v>
      </c>
      <c r="AO25" s="50">
        <v>376</v>
      </c>
      <c r="AP25" s="50">
        <v>3010</v>
      </c>
      <c r="AQ25" s="50">
        <v>227</v>
      </c>
      <c r="AR25" s="50">
        <v>1864</v>
      </c>
      <c r="AS25" s="50">
        <v>155</v>
      </c>
      <c r="AT25" s="50">
        <v>584</v>
      </c>
      <c r="AU25" s="50">
        <v>1023</v>
      </c>
      <c r="AV25" s="50">
        <v>1765</v>
      </c>
      <c r="AW25" s="64" t="s">
        <v>30</v>
      </c>
    </row>
    <row r="26" spans="1:49" s="9" customFormat="1" ht="17.100000000000001" customHeight="1">
      <c r="A26" s="62" t="s">
        <v>8</v>
      </c>
      <c r="B26" s="52">
        <v>5643</v>
      </c>
      <c r="C26" s="74">
        <v>2347</v>
      </c>
      <c r="D26" s="52">
        <v>20232</v>
      </c>
      <c r="E26" s="52">
        <v>11012</v>
      </c>
      <c r="F26" s="52">
        <v>9220</v>
      </c>
      <c r="G26" s="50">
        <v>16</v>
      </c>
      <c r="H26" s="50">
        <v>118</v>
      </c>
      <c r="I26" s="50">
        <v>4</v>
      </c>
      <c r="J26" s="50">
        <v>66</v>
      </c>
      <c r="K26" s="50">
        <v>442</v>
      </c>
      <c r="L26" s="50">
        <v>2967</v>
      </c>
      <c r="M26" s="50">
        <v>7</v>
      </c>
      <c r="N26" s="50">
        <v>105</v>
      </c>
      <c r="O26" s="50">
        <v>19</v>
      </c>
      <c r="P26" s="50">
        <v>163</v>
      </c>
      <c r="Q26" s="50">
        <v>212</v>
      </c>
      <c r="R26" s="50">
        <v>1364</v>
      </c>
      <c r="S26" s="64" t="s">
        <v>31</v>
      </c>
      <c r="T26" s="62" t="s">
        <v>8</v>
      </c>
      <c r="U26" s="50">
        <v>1460</v>
      </c>
      <c r="V26" s="50">
        <v>3155</v>
      </c>
      <c r="W26" s="50">
        <v>468</v>
      </c>
      <c r="X26" s="50">
        <v>799</v>
      </c>
      <c r="Y26" s="50">
        <v>1355</v>
      </c>
      <c r="Z26" s="50">
        <v>2703</v>
      </c>
      <c r="AA26" s="50">
        <v>27</v>
      </c>
      <c r="AB26" s="50">
        <v>186</v>
      </c>
      <c r="AC26" s="50">
        <v>67</v>
      </c>
      <c r="AD26" s="50">
        <v>770</v>
      </c>
      <c r="AE26" s="50">
        <v>99</v>
      </c>
      <c r="AF26" s="50">
        <v>203</v>
      </c>
      <c r="AG26" s="50">
        <v>64</v>
      </c>
      <c r="AH26" s="50">
        <v>222</v>
      </c>
      <c r="AI26" s="64" t="s">
        <v>31</v>
      </c>
      <c r="AJ26" s="62" t="s">
        <v>8</v>
      </c>
      <c r="AK26" s="50">
        <v>35</v>
      </c>
      <c r="AL26" s="50">
        <v>154</v>
      </c>
      <c r="AM26" s="50">
        <v>51</v>
      </c>
      <c r="AN26" s="50">
        <v>1588</v>
      </c>
      <c r="AO26" s="50">
        <v>247</v>
      </c>
      <c r="AP26" s="50">
        <v>1765</v>
      </c>
      <c r="AQ26" s="50">
        <v>187</v>
      </c>
      <c r="AR26" s="50">
        <v>2162</v>
      </c>
      <c r="AS26" s="50">
        <v>140</v>
      </c>
      <c r="AT26" s="50">
        <v>516</v>
      </c>
      <c r="AU26" s="50">
        <v>743</v>
      </c>
      <c r="AV26" s="50">
        <v>1226</v>
      </c>
      <c r="AW26" s="64" t="s">
        <v>31</v>
      </c>
    </row>
    <row r="27" spans="1:49" s="9" customFormat="1" ht="17.100000000000001" customHeight="1">
      <c r="A27" s="62" t="s">
        <v>9</v>
      </c>
      <c r="B27" s="52">
        <v>15714</v>
      </c>
      <c r="C27" s="74">
        <v>5960</v>
      </c>
      <c r="D27" s="52">
        <v>84412</v>
      </c>
      <c r="E27" s="52">
        <v>50410</v>
      </c>
      <c r="F27" s="52">
        <v>34002</v>
      </c>
      <c r="G27" s="50">
        <v>11</v>
      </c>
      <c r="H27" s="50">
        <v>71</v>
      </c>
      <c r="I27" s="50">
        <v>5</v>
      </c>
      <c r="J27" s="50">
        <v>91</v>
      </c>
      <c r="K27" s="50">
        <v>2307</v>
      </c>
      <c r="L27" s="50">
        <v>29448</v>
      </c>
      <c r="M27" s="50">
        <v>9</v>
      </c>
      <c r="N27" s="50">
        <v>351</v>
      </c>
      <c r="O27" s="50">
        <v>52</v>
      </c>
      <c r="P27" s="50">
        <v>542</v>
      </c>
      <c r="Q27" s="50">
        <v>384</v>
      </c>
      <c r="R27" s="50">
        <v>3301</v>
      </c>
      <c r="S27" s="64" t="s">
        <v>32</v>
      </c>
      <c r="T27" s="62" t="s">
        <v>9</v>
      </c>
      <c r="U27" s="50">
        <v>3740</v>
      </c>
      <c r="V27" s="50">
        <v>9659</v>
      </c>
      <c r="W27" s="50">
        <v>1235</v>
      </c>
      <c r="X27" s="50">
        <v>3920</v>
      </c>
      <c r="Y27" s="50">
        <v>3117</v>
      </c>
      <c r="Z27" s="50">
        <v>7559</v>
      </c>
      <c r="AA27" s="50">
        <v>69</v>
      </c>
      <c r="AB27" s="50">
        <v>632</v>
      </c>
      <c r="AC27" s="50">
        <v>129</v>
      </c>
      <c r="AD27" s="50">
        <v>1313</v>
      </c>
      <c r="AE27" s="50">
        <v>508</v>
      </c>
      <c r="AF27" s="50">
        <v>1510</v>
      </c>
      <c r="AG27" s="50">
        <v>222</v>
      </c>
      <c r="AH27" s="50">
        <v>1271</v>
      </c>
      <c r="AI27" s="64" t="s">
        <v>32</v>
      </c>
      <c r="AJ27" s="62" t="s">
        <v>9</v>
      </c>
      <c r="AK27" s="50">
        <v>112</v>
      </c>
      <c r="AL27" s="50">
        <v>766</v>
      </c>
      <c r="AM27" s="50">
        <v>52</v>
      </c>
      <c r="AN27" s="50">
        <v>2198</v>
      </c>
      <c r="AO27" s="50">
        <v>829</v>
      </c>
      <c r="AP27" s="50">
        <v>11535</v>
      </c>
      <c r="AQ27" s="50">
        <v>528</v>
      </c>
      <c r="AR27" s="50">
        <v>4836</v>
      </c>
      <c r="AS27" s="50">
        <v>501</v>
      </c>
      <c r="AT27" s="50">
        <v>1519</v>
      </c>
      <c r="AU27" s="50">
        <v>1904</v>
      </c>
      <c r="AV27" s="50">
        <v>3890</v>
      </c>
      <c r="AW27" s="64" t="s">
        <v>32</v>
      </c>
    </row>
    <row r="28" spans="1:49" s="9" customFormat="1" ht="17.100000000000001" customHeight="1">
      <c r="A28" s="62" t="s">
        <v>10</v>
      </c>
      <c r="B28" s="52">
        <v>1593</v>
      </c>
      <c r="C28" s="74">
        <v>566</v>
      </c>
      <c r="D28" s="52">
        <v>6974</v>
      </c>
      <c r="E28" s="52">
        <v>4379</v>
      </c>
      <c r="F28" s="52">
        <v>2595</v>
      </c>
      <c r="G28" s="50">
        <v>6</v>
      </c>
      <c r="H28" s="50">
        <v>35</v>
      </c>
      <c r="I28" s="50">
        <v>1</v>
      </c>
      <c r="J28" s="50">
        <v>27</v>
      </c>
      <c r="K28" s="50">
        <v>203</v>
      </c>
      <c r="L28" s="50">
        <v>1613</v>
      </c>
      <c r="M28" s="50">
        <v>6</v>
      </c>
      <c r="N28" s="50">
        <v>58</v>
      </c>
      <c r="O28" s="50">
        <v>9</v>
      </c>
      <c r="P28" s="50">
        <v>63</v>
      </c>
      <c r="Q28" s="50">
        <v>84</v>
      </c>
      <c r="R28" s="50">
        <v>589</v>
      </c>
      <c r="S28" s="64" t="s">
        <v>33</v>
      </c>
      <c r="T28" s="62" t="s">
        <v>10</v>
      </c>
      <c r="U28" s="50">
        <v>340</v>
      </c>
      <c r="V28" s="50">
        <v>775</v>
      </c>
      <c r="W28" s="50">
        <v>95</v>
      </c>
      <c r="X28" s="50">
        <v>237</v>
      </c>
      <c r="Y28" s="50">
        <v>326</v>
      </c>
      <c r="Z28" s="50">
        <v>712</v>
      </c>
      <c r="AA28" s="50">
        <v>12</v>
      </c>
      <c r="AB28" s="50">
        <v>126</v>
      </c>
      <c r="AC28" s="50">
        <v>24</v>
      </c>
      <c r="AD28" s="50">
        <v>193</v>
      </c>
      <c r="AE28" s="50">
        <v>21</v>
      </c>
      <c r="AF28" s="50">
        <v>25</v>
      </c>
      <c r="AG28" s="50">
        <v>19</v>
      </c>
      <c r="AH28" s="50">
        <v>128</v>
      </c>
      <c r="AI28" s="64" t="s">
        <v>33</v>
      </c>
      <c r="AJ28" s="62" t="s">
        <v>10</v>
      </c>
      <c r="AK28" s="50">
        <v>3</v>
      </c>
      <c r="AL28" s="50">
        <v>9</v>
      </c>
      <c r="AM28" s="50">
        <v>36</v>
      </c>
      <c r="AN28" s="50">
        <v>889</v>
      </c>
      <c r="AO28" s="50">
        <v>51</v>
      </c>
      <c r="AP28" s="50">
        <v>450</v>
      </c>
      <c r="AQ28" s="50">
        <v>50</v>
      </c>
      <c r="AR28" s="50">
        <v>409</v>
      </c>
      <c r="AS28" s="50">
        <v>34</v>
      </c>
      <c r="AT28" s="50">
        <v>88</v>
      </c>
      <c r="AU28" s="50">
        <v>273</v>
      </c>
      <c r="AV28" s="50">
        <v>548</v>
      </c>
      <c r="AW28" s="64" t="s">
        <v>33</v>
      </c>
    </row>
    <row r="29" spans="1:49" s="9" customFormat="1" ht="17.100000000000001" customHeight="1">
      <c r="A29" s="62" t="s">
        <v>11</v>
      </c>
      <c r="B29" s="52">
        <v>3676</v>
      </c>
      <c r="C29" s="74">
        <v>1270</v>
      </c>
      <c r="D29" s="52">
        <v>12997</v>
      </c>
      <c r="E29" s="52">
        <v>7586</v>
      </c>
      <c r="F29" s="52">
        <v>5411</v>
      </c>
      <c r="G29" s="50">
        <v>18</v>
      </c>
      <c r="H29" s="50">
        <v>175</v>
      </c>
      <c r="I29" s="50">
        <v>2</v>
      </c>
      <c r="J29" s="50">
        <v>34</v>
      </c>
      <c r="K29" s="50">
        <v>330</v>
      </c>
      <c r="L29" s="50">
        <v>1868</v>
      </c>
      <c r="M29" s="50">
        <v>10</v>
      </c>
      <c r="N29" s="50">
        <v>68</v>
      </c>
      <c r="O29" s="50">
        <v>10</v>
      </c>
      <c r="P29" s="50">
        <v>74</v>
      </c>
      <c r="Q29" s="50">
        <v>177</v>
      </c>
      <c r="R29" s="50">
        <v>1355</v>
      </c>
      <c r="S29" s="64" t="s">
        <v>34</v>
      </c>
      <c r="T29" s="62" t="s">
        <v>11</v>
      </c>
      <c r="U29" s="50">
        <v>1001</v>
      </c>
      <c r="V29" s="50">
        <v>2166</v>
      </c>
      <c r="W29" s="50">
        <v>271</v>
      </c>
      <c r="X29" s="50">
        <v>429</v>
      </c>
      <c r="Y29" s="50">
        <v>706</v>
      </c>
      <c r="Z29" s="50">
        <v>1250</v>
      </c>
      <c r="AA29" s="50">
        <v>27</v>
      </c>
      <c r="AB29" s="50">
        <v>175</v>
      </c>
      <c r="AC29" s="50">
        <v>62</v>
      </c>
      <c r="AD29" s="50">
        <v>504</v>
      </c>
      <c r="AE29" s="50">
        <v>32</v>
      </c>
      <c r="AF29" s="50">
        <v>63</v>
      </c>
      <c r="AG29" s="50">
        <v>42</v>
      </c>
      <c r="AH29" s="50">
        <v>110</v>
      </c>
      <c r="AI29" s="64" t="s">
        <v>34</v>
      </c>
      <c r="AJ29" s="62" t="s">
        <v>11</v>
      </c>
      <c r="AK29" s="50">
        <v>17</v>
      </c>
      <c r="AL29" s="50">
        <v>114</v>
      </c>
      <c r="AM29" s="50">
        <v>59</v>
      </c>
      <c r="AN29" s="50">
        <v>1310</v>
      </c>
      <c r="AO29" s="50">
        <v>128</v>
      </c>
      <c r="AP29" s="50">
        <v>1055</v>
      </c>
      <c r="AQ29" s="50">
        <v>128</v>
      </c>
      <c r="AR29" s="50">
        <v>1150</v>
      </c>
      <c r="AS29" s="50">
        <v>49</v>
      </c>
      <c r="AT29" s="50">
        <v>106</v>
      </c>
      <c r="AU29" s="50">
        <v>607</v>
      </c>
      <c r="AV29" s="50">
        <v>991</v>
      </c>
      <c r="AW29" s="64" t="s">
        <v>34</v>
      </c>
    </row>
    <row r="30" spans="1:49" s="9" customFormat="1" ht="17.100000000000001" customHeight="1">
      <c r="A30" s="62" t="s">
        <v>12</v>
      </c>
      <c r="B30" s="52">
        <v>2028</v>
      </c>
      <c r="C30" s="74">
        <v>874</v>
      </c>
      <c r="D30" s="52">
        <v>8555</v>
      </c>
      <c r="E30" s="52">
        <v>5334</v>
      </c>
      <c r="F30" s="52">
        <v>3221</v>
      </c>
      <c r="G30" s="50">
        <v>13</v>
      </c>
      <c r="H30" s="50">
        <v>130</v>
      </c>
      <c r="I30" s="50">
        <v>5</v>
      </c>
      <c r="J30" s="50">
        <v>17</v>
      </c>
      <c r="K30" s="50">
        <v>157</v>
      </c>
      <c r="L30" s="50">
        <v>389</v>
      </c>
      <c r="M30" s="50">
        <v>7</v>
      </c>
      <c r="N30" s="50">
        <v>80</v>
      </c>
      <c r="O30" s="50">
        <v>6</v>
      </c>
      <c r="P30" s="50">
        <v>27</v>
      </c>
      <c r="Q30" s="50">
        <v>121</v>
      </c>
      <c r="R30" s="50">
        <v>903</v>
      </c>
      <c r="S30" s="64" t="s">
        <v>35</v>
      </c>
      <c r="T30" s="62" t="s">
        <v>12</v>
      </c>
      <c r="U30" s="50">
        <v>478</v>
      </c>
      <c r="V30" s="50">
        <v>1116</v>
      </c>
      <c r="W30" s="50">
        <v>89</v>
      </c>
      <c r="X30" s="50">
        <v>158</v>
      </c>
      <c r="Y30" s="50">
        <v>595</v>
      </c>
      <c r="Z30" s="50">
        <v>1141</v>
      </c>
      <c r="AA30" s="50">
        <v>14</v>
      </c>
      <c r="AB30" s="50">
        <v>136</v>
      </c>
      <c r="AC30" s="50">
        <v>32</v>
      </c>
      <c r="AD30" s="50">
        <v>324</v>
      </c>
      <c r="AE30" s="50">
        <v>11</v>
      </c>
      <c r="AF30" s="50">
        <v>19</v>
      </c>
      <c r="AG30" s="50">
        <v>19</v>
      </c>
      <c r="AH30" s="50">
        <v>68</v>
      </c>
      <c r="AI30" s="64" t="s">
        <v>35</v>
      </c>
      <c r="AJ30" s="62" t="s">
        <v>12</v>
      </c>
      <c r="AK30" s="50">
        <v>5</v>
      </c>
      <c r="AL30" s="50">
        <v>22</v>
      </c>
      <c r="AM30" s="50">
        <v>35</v>
      </c>
      <c r="AN30" s="50">
        <v>2045</v>
      </c>
      <c r="AO30" s="50">
        <v>60</v>
      </c>
      <c r="AP30" s="50">
        <v>577</v>
      </c>
      <c r="AQ30" s="50">
        <v>57</v>
      </c>
      <c r="AR30" s="50">
        <v>809</v>
      </c>
      <c r="AS30" s="50">
        <v>39</v>
      </c>
      <c r="AT30" s="50">
        <v>119</v>
      </c>
      <c r="AU30" s="50">
        <v>285</v>
      </c>
      <c r="AV30" s="50">
        <v>475</v>
      </c>
      <c r="AW30" s="64" t="s">
        <v>35</v>
      </c>
    </row>
    <row r="31" spans="1:49" s="9" customFormat="1" ht="17.100000000000001" customHeight="1">
      <c r="A31" s="62" t="s">
        <v>13</v>
      </c>
      <c r="B31" s="52">
        <v>1194</v>
      </c>
      <c r="C31" s="74">
        <v>445</v>
      </c>
      <c r="D31" s="52">
        <v>3979</v>
      </c>
      <c r="E31" s="52">
        <v>2432</v>
      </c>
      <c r="F31" s="52">
        <v>1547</v>
      </c>
      <c r="G31" s="50">
        <v>5</v>
      </c>
      <c r="H31" s="50">
        <v>40</v>
      </c>
      <c r="I31" s="50">
        <v>1</v>
      </c>
      <c r="J31" s="50">
        <v>2</v>
      </c>
      <c r="K31" s="50">
        <v>82</v>
      </c>
      <c r="L31" s="50">
        <v>268</v>
      </c>
      <c r="M31" s="50">
        <v>5</v>
      </c>
      <c r="N31" s="50">
        <v>35</v>
      </c>
      <c r="O31" s="50">
        <v>3</v>
      </c>
      <c r="P31" s="50">
        <v>6</v>
      </c>
      <c r="Q31" s="50">
        <v>83</v>
      </c>
      <c r="R31" s="50">
        <v>345</v>
      </c>
      <c r="S31" s="64" t="s">
        <v>36</v>
      </c>
      <c r="T31" s="62" t="s">
        <v>13</v>
      </c>
      <c r="U31" s="50">
        <v>290</v>
      </c>
      <c r="V31" s="50">
        <v>516</v>
      </c>
      <c r="W31" s="50">
        <v>104</v>
      </c>
      <c r="X31" s="50">
        <v>140</v>
      </c>
      <c r="Y31" s="50">
        <v>240</v>
      </c>
      <c r="Z31" s="50">
        <v>477</v>
      </c>
      <c r="AA31" s="50">
        <v>11</v>
      </c>
      <c r="AB31" s="50">
        <v>101</v>
      </c>
      <c r="AC31" s="50">
        <v>18</v>
      </c>
      <c r="AD31" s="50">
        <v>139</v>
      </c>
      <c r="AE31" s="50">
        <v>4</v>
      </c>
      <c r="AF31" s="50">
        <v>5</v>
      </c>
      <c r="AG31" s="50">
        <v>13</v>
      </c>
      <c r="AH31" s="50">
        <v>35</v>
      </c>
      <c r="AI31" s="64" t="s">
        <v>36</v>
      </c>
      <c r="AJ31" s="62" t="s">
        <v>13</v>
      </c>
      <c r="AK31" s="50">
        <v>9</v>
      </c>
      <c r="AL31" s="50">
        <v>31</v>
      </c>
      <c r="AM31" s="50">
        <v>29</v>
      </c>
      <c r="AN31" s="50">
        <v>781</v>
      </c>
      <c r="AO31" s="50">
        <v>43</v>
      </c>
      <c r="AP31" s="50">
        <v>398</v>
      </c>
      <c r="AQ31" s="50">
        <v>42</v>
      </c>
      <c r="AR31" s="50">
        <v>309</v>
      </c>
      <c r="AS31" s="50">
        <v>13</v>
      </c>
      <c r="AT31" s="50">
        <v>45</v>
      </c>
      <c r="AU31" s="50">
        <v>199</v>
      </c>
      <c r="AV31" s="50">
        <v>306</v>
      </c>
      <c r="AW31" s="64" t="s">
        <v>36</v>
      </c>
    </row>
    <row r="32" spans="1:49" s="9" customFormat="1" ht="17.100000000000001" customHeight="1">
      <c r="A32" s="62" t="s">
        <v>14</v>
      </c>
      <c r="B32" s="52">
        <v>3425</v>
      </c>
      <c r="C32" s="74">
        <v>1561</v>
      </c>
      <c r="D32" s="52">
        <v>11019</v>
      </c>
      <c r="E32" s="52">
        <v>5767</v>
      </c>
      <c r="F32" s="52">
        <v>5252</v>
      </c>
      <c r="G32" s="50">
        <v>9</v>
      </c>
      <c r="H32" s="50">
        <v>93</v>
      </c>
      <c r="I32" s="50">
        <v>3</v>
      </c>
      <c r="J32" s="50">
        <v>48</v>
      </c>
      <c r="K32" s="50">
        <v>256</v>
      </c>
      <c r="L32" s="50">
        <v>1207</v>
      </c>
      <c r="M32" s="50">
        <v>11</v>
      </c>
      <c r="N32" s="50">
        <v>91</v>
      </c>
      <c r="O32" s="50">
        <v>9</v>
      </c>
      <c r="P32" s="50">
        <v>45</v>
      </c>
      <c r="Q32" s="50">
        <v>95</v>
      </c>
      <c r="R32" s="50">
        <v>776</v>
      </c>
      <c r="S32" s="64" t="s">
        <v>37</v>
      </c>
      <c r="T32" s="62" t="s">
        <v>14</v>
      </c>
      <c r="U32" s="50">
        <v>867</v>
      </c>
      <c r="V32" s="50">
        <v>1621</v>
      </c>
      <c r="W32" s="50">
        <v>158</v>
      </c>
      <c r="X32" s="50">
        <v>291</v>
      </c>
      <c r="Y32" s="50">
        <v>1132</v>
      </c>
      <c r="Z32" s="50">
        <v>2291</v>
      </c>
      <c r="AA32" s="50">
        <v>15</v>
      </c>
      <c r="AB32" s="50">
        <v>139</v>
      </c>
      <c r="AC32" s="50">
        <v>40</v>
      </c>
      <c r="AD32" s="50">
        <v>332</v>
      </c>
      <c r="AE32" s="50">
        <v>30</v>
      </c>
      <c r="AF32" s="50">
        <v>51</v>
      </c>
      <c r="AG32" s="50">
        <v>30</v>
      </c>
      <c r="AH32" s="50">
        <v>125</v>
      </c>
      <c r="AI32" s="64" t="s">
        <v>37</v>
      </c>
      <c r="AJ32" s="62" t="s">
        <v>14</v>
      </c>
      <c r="AK32" s="50">
        <v>12</v>
      </c>
      <c r="AL32" s="50">
        <v>78</v>
      </c>
      <c r="AM32" s="50">
        <v>39</v>
      </c>
      <c r="AN32" s="50">
        <v>1130</v>
      </c>
      <c r="AO32" s="50">
        <v>110</v>
      </c>
      <c r="AP32" s="50">
        <v>791</v>
      </c>
      <c r="AQ32" s="50">
        <v>89</v>
      </c>
      <c r="AR32" s="50">
        <v>803</v>
      </c>
      <c r="AS32" s="50">
        <v>84</v>
      </c>
      <c r="AT32" s="50">
        <v>328</v>
      </c>
      <c r="AU32" s="50">
        <v>436</v>
      </c>
      <c r="AV32" s="50">
        <v>779</v>
      </c>
      <c r="AW32" s="64" t="s">
        <v>37</v>
      </c>
    </row>
    <row r="33" spans="1:49" s="9" customFormat="1" ht="17.100000000000001" customHeight="1">
      <c r="A33" s="62" t="s">
        <v>15</v>
      </c>
      <c r="B33" s="52">
        <v>3194</v>
      </c>
      <c r="C33" s="74">
        <v>1359</v>
      </c>
      <c r="D33" s="52">
        <v>11070</v>
      </c>
      <c r="E33" s="52">
        <v>6009</v>
      </c>
      <c r="F33" s="52">
        <v>5061</v>
      </c>
      <c r="G33" s="50">
        <v>9</v>
      </c>
      <c r="H33" s="50">
        <v>171</v>
      </c>
      <c r="I33" s="50">
        <v>2</v>
      </c>
      <c r="J33" s="50">
        <v>21</v>
      </c>
      <c r="K33" s="50">
        <v>321</v>
      </c>
      <c r="L33" s="50">
        <v>2009</v>
      </c>
      <c r="M33" s="50">
        <v>3</v>
      </c>
      <c r="N33" s="50">
        <v>77</v>
      </c>
      <c r="O33" s="50">
        <v>5</v>
      </c>
      <c r="P33" s="50">
        <v>37</v>
      </c>
      <c r="Q33" s="50">
        <v>102</v>
      </c>
      <c r="R33" s="50">
        <v>435</v>
      </c>
      <c r="S33" s="64" t="s">
        <v>38</v>
      </c>
      <c r="T33" s="62" t="s">
        <v>15</v>
      </c>
      <c r="U33" s="50">
        <v>756</v>
      </c>
      <c r="V33" s="50">
        <v>1626</v>
      </c>
      <c r="W33" s="50">
        <v>206</v>
      </c>
      <c r="X33" s="50">
        <v>468</v>
      </c>
      <c r="Y33" s="50">
        <v>855</v>
      </c>
      <c r="Z33" s="50">
        <v>1808</v>
      </c>
      <c r="AA33" s="50">
        <v>14</v>
      </c>
      <c r="AB33" s="50">
        <v>144</v>
      </c>
      <c r="AC33" s="50">
        <v>40</v>
      </c>
      <c r="AD33" s="50">
        <v>307</v>
      </c>
      <c r="AE33" s="50">
        <v>85</v>
      </c>
      <c r="AF33" s="50">
        <v>125</v>
      </c>
      <c r="AG33" s="50">
        <v>35</v>
      </c>
      <c r="AH33" s="50">
        <v>98</v>
      </c>
      <c r="AI33" s="64" t="s">
        <v>38</v>
      </c>
      <c r="AJ33" s="62" t="s">
        <v>15</v>
      </c>
      <c r="AK33" s="50">
        <v>16</v>
      </c>
      <c r="AL33" s="50">
        <v>32</v>
      </c>
      <c r="AM33" s="50">
        <v>36</v>
      </c>
      <c r="AN33" s="50">
        <v>932</v>
      </c>
      <c r="AO33" s="50">
        <v>114</v>
      </c>
      <c r="AP33" s="50">
        <v>862</v>
      </c>
      <c r="AQ33" s="50">
        <v>101</v>
      </c>
      <c r="AR33" s="50">
        <v>920</v>
      </c>
      <c r="AS33" s="50">
        <v>56</v>
      </c>
      <c r="AT33" s="50">
        <v>223</v>
      </c>
      <c r="AU33" s="50">
        <v>438</v>
      </c>
      <c r="AV33" s="50">
        <v>775</v>
      </c>
      <c r="AW33" s="64" t="s">
        <v>38</v>
      </c>
    </row>
    <row r="34" spans="1:49" s="9" customFormat="1" ht="17.100000000000001" customHeight="1">
      <c r="A34" s="62" t="s">
        <v>16</v>
      </c>
      <c r="B34" s="52">
        <v>2899</v>
      </c>
      <c r="C34" s="74">
        <v>971</v>
      </c>
      <c r="D34" s="52">
        <v>14726</v>
      </c>
      <c r="E34" s="52">
        <v>9877</v>
      </c>
      <c r="F34" s="52">
        <v>4849</v>
      </c>
      <c r="G34" s="50">
        <v>9</v>
      </c>
      <c r="H34" s="50">
        <v>128</v>
      </c>
      <c r="I34" s="50">
        <v>5</v>
      </c>
      <c r="J34" s="50">
        <v>67</v>
      </c>
      <c r="K34" s="50">
        <v>852</v>
      </c>
      <c r="L34" s="50">
        <v>7773</v>
      </c>
      <c r="M34" s="50">
        <v>6</v>
      </c>
      <c r="N34" s="50">
        <v>82</v>
      </c>
      <c r="O34" s="50">
        <v>21</v>
      </c>
      <c r="P34" s="50">
        <v>190</v>
      </c>
      <c r="Q34" s="50">
        <v>88</v>
      </c>
      <c r="R34" s="50">
        <v>392</v>
      </c>
      <c r="S34" s="64" t="s">
        <v>39</v>
      </c>
      <c r="T34" s="62" t="s">
        <v>16</v>
      </c>
      <c r="U34" s="50">
        <v>598</v>
      </c>
      <c r="V34" s="50">
        <v>1208</v>
      </c>
      <c r="W34" s="50">
        <v>184</v>
      </c>
      <c r="X34" s="50">
        <v>335</v>
      </c>
      <c r="Y34" s="50">
        <v>456</v>
      </c>
      <c r="Z34" s="50">
        <v>882</v>
      </c>
      <c r="AA34" s="50">
        <v>13</v>
      </c>
      <c r="AB34" s="50">
        <v>110</v>
      </c>
      <c r="AC34" s="50">
        <v>31</v>
      </c>
      <c r="AD34" s="50">
        <v>217</v>
      </c>
      <c r="AE34" s="50">
        <v>41</v>
      </c>
      <c r="AF34" s="50">
        <v>110</v>
      </c>
      <c r="AG34" s="50">
        <v>22</v>
      </c>
      <c r="AH34" s="50">
        <v>120</v>
      </c>
      <c r="AI34" s="64" t="s">
        <v>39</v>
      </c>
      <c r="AJ34" s="62" t="s">
        <v>16</v>
      </c>
      <c r="AK34" s="50">
        <v>11</v>
      </c>
      <c r="AL34" s="50">
        <v>48</v>
      </c>
      <c r="AM34" s="50">
        <v>35</v>
      </c>
      <c r="AN34" s="50">
        <v>902</v>
      </c>
      <c r="AO34" s="50">
        <v>91</v>
      </c>
      <c r="AP34" s="50">
        <v>662</v>
      </c>
      <c r="AQ34" s="50">
        <v>84</v>
      </c>
      <c r="AR34" s="50">
        <v>824</v>
      </c>
      <c r="AS34" s="50">
        <v>55</v>
      </c>
      <c r="AT34" s="50">
        <v>160</v>
      </c>
      <c r="AU34" s="50">
        <v>297</v>
      </c>
      <c r="AV34" s="50">
        <v>516</v>
      </c>
      <c r="AW34" s="64" t="s">
        <v>39</v>
      </c>
    </row>
    <row r="35" spans="1:49" s="9" customFormat="1" ht="17.100000000000001" customHeight="1">
      <c r="A35" s="62" t="s">
        <v>17</v>
      </c>
      <c r="B35" s="52">
        <v>3261</v>
      </c>
      <c r="C35" s="74">
        <v>1208</v>
      </c>
      <c r="D35" s="52">
        <v>14258</v>
      </c>
      <c r="E35" s="52">
        <v>8673</v>
      </c>
      <c r="F35" s="52">
        <v>5585</v>
      </c>
      <c r="G35" s="50">
        <v>11</v>
      </c>
      <c r="H35" s="50">
        <v>147</v>
      </c>
      <c r="I35" s="50">
        <v>7</v>
      </c>
      <c r="J35" s="50">
        <v>44</v>
      </c>
      <c r="K35" s="50">
        <v>687</v>
      </c>
      <c r="L35" s="50">
        <v>5489</v>
      </c>
      <c r="M35" s="50">
        <v>5</v>
      </c>
      <c r="N35" s="50">
        <v>48</v>
      </c>
      <c r="O35" s="50">
        <v>26</v>
      </c>
      <c r="P35" s="50">
        <v>240</v>
      </c>
      <c r="Q35" s="50">
        <v>130</v>
      </c>
      <c r="R35" s="50">
        <v>634</v>
      </c>
      <c r="S35" s="64" t="s">
        <v>40</v>
      </c>
      <c r="T35" s="62" t="s">
        <v>17</v>
      </c>
      <c r="U35" s="50">
        <v>693</v>
      </c>
      <c r="V35" s="50">
        <v>1352</v>
      </c>
      <c r="W35" s="50">
        <v>157</v>
      </c>
      <c r="X35" s="50">
        <v>390</v>
      </c>
      <c r="Y35" s="50">
        <v>735</v>
      </c>
      <c r="Z35" s="50">
        <v>1466</v>
      </c>
      <c r="AA35" s="50">
        <v>14</v>
      </c>
      <c r="AB35" s="50">
        <v>110</v>
      </c>
      <c r="AC35" s="50">
        <v>47</v>
      </c>
      <c r="AD35" s="50">
        <v>335</v>
      </c>
      <c r="AE35" s="50">
        <v>44</v>
      </c>
      <c r="AF35" s="50">
        <v>85</v>
      </c>
      <c r="AG35" s="50">
        <v>30</v>
      </c>
      <c r="AH35" s="50">
        <v>161</v>
      </c>
      <c r="AI35" s="64" t="s">
        <v>40</v>
      </c>
      <c r="AJ35" s="62" t="s">
        <v>17</v>
      </c>
      <c r="AK35" s="50">
        <v>20</v>
      </c>
      <c r="AL35" s="50">
        <v>67</v>
      </c>
      <c r="AM35" s="50">
        <v>36</v>
      </c>
      <c r="AN35" s="50">
        <v>1117</v>
      </c>
      <c r="AO35" s="50">
        <v>102</v>
      </c>
      <c r="AP35" s="50">
        <v>859</v>
      </c>
      <c r="AQ35" s="50">
        <v>103</v>
      </c>
      <c r="AR35" s="50">
        <v>920</v>
      </c>
      <c r="AS35" s="50">
        <v>61</v>
      </c>
      <c r="AT35" s="50">
        <v>182</v>
      </c>
      <c r="AU35" s="50">
        <v>353</v>
      </c>
      <c r="AV35" s="50">
        <v>612</v>
      </c>
      <c r="AW35" s="64" t="s">
        <v>40</v>
      </c>
    </row>
    <row r="36" spans="1:49" s="9" customFormat="1" ht="17.100000000000001" customHeight="1">
      <c r="A36" s="62" t="s">
        <v>18</v>
      </c>
      <c r="B36" s="52">
        <v>8896</v>
      </c>
      <c r="C36" s="74">
        <v>3163</v>
      </c>
      <c r="D36" s="52">
        <v>48483</v>
      </c>
      <c r="E36" s="52">
        <v>29949</v>
      </c>
      <c r="F36" s="52">
        <v>18534</v>
      </c>
      <c r="G36" s="50">
        <v>5</v>
      </c>
      <c r="H36" s="50">
        <v>44</v>
      </c>
      <c r="I36" s="50">
        <v>8</v>
      </c>
      <c r="J36" s="50">
        <v>78</v>
      </c>
      <c r="K36" s="50">
        <v>1907</v>
      </c>
      <c r="L36" s="50">
        <v>24028</v>
      </c>
      <c r="M36" s="50">
        <v>8</v>
      </c>
      <c r="N36" s="50">
        <v>195</v>
      </c>
      <c r="O36" s="50">
        <v>29</v>
      </c>
      <c r="P36" s="50">
        <v>282</v>
      </c>
      <c r="Q36" s="50">
        <v>231</v>
      </c>
      <c r="R36" s="50">
        <v>1922</v>
      </c>
      <c r="S36" s="64" t="s">
        <v>41</v>
      </c>
      <c r="T36" s="62" t="s">
        <v>18</v>
      </c>
      <c r="U36" s="50">
        <v>2000</v>
      </c>
      <c r="V36" s="50">
        <v>4783</v>
      </c>
      <c r="W36" s="50">
        <v>631</v>
      </c>
      <c r="X36" s="50">
        <v>1612</v>
      </c>
      <c r="Y36" s="50">
        <v>1859</v>
      </c>
      <c r="Z36" s="50">
        <v>4367</v>
      </c>
      <c r="AA36" s="50">
        <v>28</v>
      </c>
      <c r="AB36" s="50">
        <v>297</v>
      </c>
      <c r="AC36" s="50">
        <v>64</v>
      </c>
      <c r="AD36" s="50">
        <v>632</v>
      </c>
      <c r="AE36" s="50">
        <v>186</v>
      </c>
      <c r="AF36" s="50">
        <v>598</v>
      </c>
      <c r="AG36" s="50">
        <v>58</v>
      </c>
      <c r="AH36" s="50">
        <v>290</v>
      </c>
      <c r="AI36" s="64" t="s">
        <v>41</v>
      </c>
      <c r="AJ36" s="62" t="s">
        <v>18</v>
      </c>
      <c r="AK36" s="50">
        <v>46</v>
      </c>
      <c r="AL36" s="50">
        <v>426</v>
      </c>
      <c r="AM36" s="50">
        <v>37</v>
      </c>
      <c r="AN36" s="50">
        <v>1528</v>
      </c>
      <c r="AO36" s="50">
        <v>380</v>
      </c>
      <c r="AP36" s="50">
        <v>2609</v>
      </c>
      <c r="AQ36" s="50">
        <v>273</v>
      </c>
      <c r="AR36" s="50">
        <v>2060</v>
      </c>
      <c r="AS36" s="50">
        <v>242</v>
      </c>
      <c r="AT36" s="50">
        <v>793</v>
      </c>
      <c r="AU36" s="50">
        <v>904</v>
      </c>
      <c r="AV36" s="50">
        <v>1939</v>
      </c>
      <c r="AW36" s="64" t="s">
        <v>41</v>
      </c>
    </row>
    <row r="37" spans="1:49" s="9" customFormat="1" ht="17.100000000000001" customHeight="1">
      <c r="A37" s="62" t="s">
        <v>19</v>
      </c>
      <c r="B37" s="52">
        <v>3083</v>
      </c>
      <c r="C37" s="74">
        <v>1164</v>
      </c>
      <c r="D37" s="52">
        <v>10131</v>
      </c>
      <c r="E37" s="52">
        <v>5682</v>
      </c>
      <c r="F37" s="52">
        <v>4449</v>
      </c>
      <c r="G37" s="50">
        <v>13</v>
      </c>
      <c r="H37" s="50">
        <v>84</v>
      </c>
      <c r="I37" s="50">
        <v>1</v>
      </c>
      <c r="J37" s="50">
        <v>2</v>
      </c>
      <c r="K37" s="50">
        <v>271</v>
      </c>
      <c r="L37" s="50">
        <v>1044</v>
      </c>
      <c r="M37" s="50">
        <v>3</v>
      </c>
      <c r="N37" s="50">
        <v>61</v>
      </c>
      <c r="O37" s="50">
        <v>12</v>
      </c>
      <c r="P37" s="50">
        <v>98</v>
      </c>
      <c r="Q37" s="50">
        <v>141</v>
      </c>
      <c r="R37" s="50">
        <v>761</v>
      </c>
      <c r="S37" s="64" t="s">
        <v>42</v>
      </c>
      <c r="T37" s="62" t="s">
        <v>19</v>
      </c>
      <c r="U37" s="50">
        <v>781</v>
      </c>
      <c r="V37" s="50">
        <v>1512</v>
      </c>
      <c r="W37" s="50">
        <v>264</v>
      </c>
      <c r="X37" s="50">
        <v>451</v>
      </c>
      <c r="Y37" s="50">
        <v>639</v>
      </c>
      <c r="Z37" s="50">
        <v>1271</v>
      </c>
      <c r="AA37" s="50">
        <v>21</v>
      </c>
      <c r="AB37" s="50">
        <v>177</v>
      </c>
      <c r="AC37" s="50">
        <v>39</v>
      </c>
      <c r="AD37" s="50">
        <v>440</v>
      </c>
      <c r="AE37" s="50">
        <v>35</v>
      </c>
      <c r="AF37" s="50">
        <v>57</v>
      </c>
      <c r="AG37" s="50">
        <v>44</v>
      </c>
      <c r="AH37" s="50">
        <v>121</v>
      </c>
      <c r="AI37" s="64" t="s">
        <v>42</v>
      </c>
      <c r="AJ37" s="62" t="s">
        <v>19</v>
      </c>
      <c r="AK37" s="50">
        <v>15</v>
      </c>
      <c r="AL37" s="50">
        <v>48</v>
      </c>
      <c r="AM37" s="50">
        <v>50</v>
      </c>
      <c r="AN37" s="50">
        <v>952</v>
      </c>
      <c r="AO37" s="50">
        <v>121</v>
      </c>
      <c r="AP37" s="50">
        <v>1004</v>
      </c>
      <c r="AQ37" s="50">
        <v>100</v>
      </c>
      <c r="AR37" s="50">
        <v>915</v>
      </c>
      <c r="AS37" s="50">
        <v>65</v>
      </c>
      <c r="AT37" s="50">
        <v>243</v>
      </c>
      <c r="AU37" s="50">
        <v>468</v>
      </c>
      <c r="AV37" s="50">
        <v>890</v>
      </c>
      <c r="AW37" s="64" t="s">
        <v>42</v>
      </c>
    </row>
    <row r="38" spans="1:49" s="9" customFormat="1" ht="17.100000000000001" customHeight="1">
      <c r="A38" s="62" t="s">
        <v>20</v>
      </c>
      <c r="B38" s="52">
        <v>2327</v>
      </c>
      <c r="C38" s="74">
        <v>924</v>
      </c>
      <c r="D38" s="52">
        <v>9511</v>
      </c>
      <c r="E38" s="52">
        <v>6360</v>
      </c>
      <c r="F38" s="52">
        <v>3151</v>
      </c>
      <c r="G38" s="50">
        <v>15</v>
      </c>
      <c r="H38" s="50">
        <v>220</v>
      </c>
      <c r="I38" s="50">
        <v>3</v>
      </c>
      <c r="J38" s="50">
        <v>48</v>
      </c>
      <c r="K38" s="50">
        <v>179</v>
      </c>
      <c r="L38" s="50">
        <v>1563</v>
      </c>
      <c r="M38" s="50">
        <v>20</v>
      </c>
      <c r="N38" s="50">
        <v>79</v>
      </c>
      <c r="O38" s="50">
        <v>9</v>
      </c>
      <c r="P38" s="50">
        <v>90</v>
      </c>
      <c r="Q38" s="50">
        <v>195</v>
      </c>
      <c r="R38" s="50">
        <v>1874</v>
      </c>
      <c r="S38" s="64" t="s">
        <v>43</v>
      </c>
      <c r="T38" s="62" t="s">
        <v>20</v>
      </c>
      <c r="U38" s="50">
        <v>546</v>
      </c>
      <c r="V38" s="50">
        <v>1021</v>
      </c>
      <c r="W38" s="50">
        <v>174</v>
      </c>
      <c r="X38" s="50">
        <v>365</v>
      </c>
      <c r="Y38" s="50">
        <v>540</v>
      </c>
      <c r="Z38" s="50">
        <v>993</v>
      </c>
      <c r="AA38" s="50">
        <v>17</v>
      </c>
      <c r="AB38" s="50">
        <v>128</v>
      </c>
      <c r="AC38" s="50">
        <v>34</v>
      </c>
      <c r="AD38" s="50">
        <v>211</v>
      </c>
      <c r="AE38" s="50">
        <v>13</v>
      </c>
      <c r="AF38" s="50">
        <v>15</v>
      </c>
      <c r="AG38" s="50">
        <v>22</v>
      </c>
      <c r="AH38" s="50">
        <v>58</v>
      </c>
      <c r="AI38" s="64" t="s">
        <v>43</v>
      </c>
      <c r="AJ38" s="62" t="s">
        <v>20</v>
      </c>
      <c r="AK38" s="50">
        <v>8</v>
      </c>
      <c r="AL38" s="50">
        <v>40</v>
      </c>
      <c r="AM38" s="50">
        <v>36</v>
      </c>
      <c r="AN38" s="50">
        <v>857</v>
      </c>
      <c r="AO38" s="50">
        <v>81</v>
      </c>
      <c r="AP38" s="50">
        <v>705</v>
      </c>
      <c r="AQ38" s="50">
        <v>58</v>
      </c>
      <c r="AR38" s="50">
        <v>498</v>
      </c>
      <c r="AS38" s="50">
        <v>54</v>
      </c>
      <c r="AT38" s="50">
        <v>147</v>
      </c>
      <c r="AU38" s="50">
        <v>323</v>
      </c>
      <c r="AV38" s="50">
        <v>599</v>
      </c>
      <c r="AW38" s="64" t="s">
        <v>43</v>
      </c>
    </row>
    <row r="39" spans="1:49" s="9" customFormat="1" ht="17.100000000000001" customHeight="1">
      <c r="A39" s="62" t="s">
        <v>21</v>
      </c>
      <c r="B39" s="52">
        <v>4114</v>
      </c>
      <c r="C39" s="74">
        <v>1912</v>
      </c>
      <c r="D39" s="52">
        <v>15401</v>
      </c>
      <c r="E39" s="52">
        <v>8964</v>
      </c>
      <c r="F39" s="52">
        <v>6437</v>
      </c>
      <c r="G39" s="50">
        <v>8</v>
      </c>
      <c r="H39" s="50">
        <v>46</v>
      </c>
      <c r="I39" s="50">
        <v>17</v>
      </c>
      <c r="J39" s="50">
        <v>218</v>
      </c>
      <c r="K39" s="50">
        <v>198</v>
      </c>
      <c r="L39" s="50">
        <v>1012</v>
      </c>
      <c r="M39" s="50">
        <v>6</v>
      </c>
      <c r="N39" s="50">
        <v>1640</v>
      </c>
      <c r="O39" s="50">
        <v>14</v>
      </c>
      <c r="P39" s="50">
        <v>185</v>
      </c>
      <c r="Q39" s="50">
        <v>227</v>
      </c>
      <c r="R39" s="50">
        <v>1651</v>
      </c>
      <c r="S39" s="64" t="s">
        <v>44</v>
      </c>
      <c r="T39" s="62" t="s">
        <v>21</v>
      </c>
      <c r="U39" s="50">
        <v>1131</v>
      </c>
      <c r="V39" s="50">
        <v>2057</v>
      </c>
      <c r="W39" s="50">
        <v>170</v>
      </c>
      <c r="X39" s="50">
        <v>352</v>
      </c>
      <c r="Y39" s="50">
        <v>1266</v>
      </c>
      <c r="Z39" s="50">
        <v>2707</v>
      </c>
      <c r="AA39" s="50">
        <v>21</v>
      </c>
      <c r="AB39" s="50">
        <v>129</v>
      </c>
      <c r="AC39" s="50">
        <v>62</v>
      </c>
      <c r="AD39" s="50">
        <v>499</v>
      </c>
      <c r="AE39" s="50">
        <v>40</v>
      </c>
      <c r="AF39" s="50">
        <v>115</v>
      </c>
      <c r="AG39" s="50">
        <v>39</v>
      </c>
      <c r="AH39" s="50">
        <v>235</v>
      </c>
      <c r="AI39" s="64" t="s">
        <v>44</v>
      </c>
      <c r="AJ39" s="62" t="s">
        <v>21</v>
      </c>
      <c r="AK39" s="50">
        <v>24</v>
      </c>
      <c r="AL39" s="50">
        <v>113</v>
      </c>
      <c r="AM39" s="50">
        <v>46</v>
      </c>
      <c r="AN39" s="50">
        <v>1300</v>
      </c>
      <c r="AO39" s="50">
        <v>165</v>
      </c>
      <c r="AP39" s="50">
        <v>1157</v>
      </c>
      <c r="AQ39" s="50">
        <v>103</v>
      </c>
      <c r="AR39" s="50">
        <v>886</v>
      </c>
      <c r="AS39" s="50">
        <v>102</v>
      </c>
      <c r="AT39" s="50">
        <v>217</v>
      </c>
      <c r="AU39" s="50">
        <v>475</v>
      </c>
      <c r="AV39" s="50">
        <v>882</v>
      </c>
      <c r="AW39" s="64" t="s">
        <v>44</v>
      </c>
    </row>
    <row r="40" spans="1:49" s="9" customFormat="1" ht="17.100000000000001" customHeight="1" thickBot="1">
      <c r="A40" s="65" t="s">
        <v>22</v>
      </c>
      <c r="B40" s="52">
        <v>1066</v>
      </c>
      <c r="C40" s="74">
        <v>456</v>
      </c>
      <c r="D40" s="52">
        <v>3696</v>
      </c>
      <c r="E40" s="52">
        <v>2114</v>
      </c>
      <c r="F40" s="52">
        <v>1582</v>
      </c>
      <c r="G40" s="50">
        <v>6</v>
      </c>
      <c r="H40" s="50">
        <v>28</v>
      </c>
      <c r="I40" s="50" t="s">
        <v>72</v>
      </c>
      <c r="J40" s="50" t="s">
        <v>72</v>
      </c>
      <c r="K40" s="50">
        <v>71</v>
      </c>
      <c r="L40" s="50">
        <v>355</v>
      </c>
      <c r="M40" s="50">
        <v>6</v>
      </c>
      <c r="N40" s="50">
        <v>48</v>
      </c>
      <c r="O40" s="50">
        <v>3</v>
      </c>
      <c r="P40" s="50">
        <v>12</v>
      </c>
      <c r="Q40" s="50">
        <v>52</v>
      </c>
      <c r="R40" s="50">
        <v>360</v>
      </c>
      <c r="S40" s="66" t="s">
        <v>45</v>
      </c>
      <c r="T40" s="65" t="s">
        <v>22</v>
      </c>
      <c r="U40" s="50">
        <v>231</v>
      </c>
      <c r="V40" s="50">
        <v>446</v>
      </c>
      <c r="W40" s="50">
        <v>75</v>
      </c>
      <c r="X40" s="50">
        <v>204</v>
      </c>
      <c r="Y40" s="50">
        <v>355</v>
      </c>
      <c r="Z40" s="50">
        <v>773</v>
      </c>
      <c r="AA40" s="50">
        <v>11</v>
      </c>
      <c r="AB40" s="50">
        <v>77</v>
      </c>
      <c r="AC40" s="50">
        <v>16</v>
      </c>
      <c r="AD40" s="50">
        <v>126</v>
      </c>
      <c r="AE40" s="50">
        <v>6</v>
      </c>
      <c r="AF40" s="50">
        <v>10</v>
      </c>
      <c r="AG40" s="50">
        <v>8</v>
      </c>
      <c r="AH40" s="50">
        <v>28</v>
      </c>
      <c r="AI40" s="66" t="s">
        <v>45</v>
      </c>
      <c r="AJ40" s="65" t="s">
        <v>22</v>
      </c>
      <c r="AK40" s="50">
        <v>12</v>
      </c>
      <c r="AL40" s="50">
        <v>53</v>
      </c>
      <c r="AM40" s="50">
        <v>28</v>
      </c>
      <c r="AN40" s="50">
        <v>506</v>
      </c>
      <c r="AO40" s="50">
        <v>30</v>
      </c>
      <c r="AP40" s="50">
        <v>239</v>
      </c>
      <c r="AQ40" s="50">
        <v>14</v>
      </c>
      <c r="AR40" s="50">
        <v>195</v>
      </c>
      <c r="AS40" s="50">
        <v>18</v>
      </c>
      <c r="AT40" s="50">
        <v>49</v>
      </c>
      <c r="AU40" s="50">
        <v>124</v>
      </c>
      <c r="AV40" s="50">
        <v>187</v>
      </c>
      <c r="AW40" s="66" t="s">
        <v>45</v>
      </c>
    </row>
    <row r="41" spans="1:49" s="9" customFormat="1" ht="11.1" customHeight="1">
      <c r="A41" s="11" t="s">
        <v>81</v>
      </c>
      <c r="B41" s="12"/>
      <c r="C41" s="12"/>
      <c r="D41" s="12"/>
      <c r="E41" s="12"/>
      <c r="F41" s="12"/>
      <c r="G41" s="12"/>
      <c r="H41" s="13"/>
      <c r="I41" s="13"/>
      <c r="J41" s="13"/>
      <c r="K41" s="13" t="s">
        <v>83</v>
      </c>
      <c r="L41" s="11" t="s">
        <v>83</v>
      </c>
      <c r="M41" s="13"/>
      <c r="N41" s="12"/>
      <c r="O41" s="12"/>
      <c r="P41" s="12"/>
      <c r="Q41" s="13"/>
      <c r="R41" s="13"/>
      <c r="S41" s="14" t="s">
        <v>82</v>
      </c>
      <c r="T41" s="11" t="s">
        <v>81</v>
      </c>
      <c r="U41" s="15"/>
      <c r="V41" s="15"/>
      <c r="W41" s="15"/>
      <c r="X41" s="15"/>
      <c r="Y41" s="15"/>
      <c r="Z41" s="15"/>
      <c r="AA41" s="15"/>
      <c r="AB41" s="15"/>
      <c r="AC41" s="13"/>
      <c r="AD41" s="12"/>
      <c r="AE41" s="12"/>
      <c r="AF41" s="12"/>
      <c r="AG41" s="13"/>
      <c r="AH41" s="13"/>
      <c r="AI41" s="14" t="s">
        <v>82</v>
      </c>
      <c r="AJ41" s="11" t="s">
        <v>81</v>
      </c>
      <c r="AK41" s="12"/>
      <c r="AL41" s="12"/>
      <c r="AM41" s="12"/>
      <c r="AN41" s="13"/>
      <c r="AO41" s="13"/>
      <c r="AP41" s="13"/>
      <c r="AQ41" s="13"/>
      <c r="AR41" s="11"/>
      <c r="AS41" s="13"/>
      <c r="AT41" s="12"/>
      <c r="AU41" s="12"/>
      <c r="AV41" s="12"/>
      <c r="AW41" s="14" t="s">
        <v>82</v>
      </c>
    </row>
    <row r="42" spans="1:49" s="9" customFormat="1" ht="11.1" customHeight="1">
      <c r="A42" s="17" t="s">
        <v>121</v>
      </c>
      <c r="B42" s="17"/>
      <c r="C42" s="18"/>
      <c r="D42" s="18"/>
      <c r="E42" s="18"/>
      <c r="F42" s="19"/>
      <c r="G42" s="19"/>
      <c r="H42" s="19"/>
      <c r="I42" s="19"/>
      <c r="J42" s="19"/>
      <c r="K42" s="16" t="s">
        <v>83</v>
      </c>
      <c r="L42" s="16" t="s">
        <v>83</v>
      </c>
      <c r="M42" s="20"/>
      <c r="N42" s="19"/>
      <c r="O42" s="19"/>
      <c r="P42" s="19"/>
      <c r="Q42" s="19"/>
      <c r="R42" s="19"/>
      <c r="S42" s="21" t="s">
        <v>83</v>
      </c>
      <c r="T42" s="17" t="s">
        <v>121</v>
      </c>
      <c r="U42" s="22"/>
      <c r="V42" s="22"/>
      <c r="W42" s="22"/>
      <c r="X42" s="22"/>
      <c r="Y42" s="22"/>
      <c r="Z42" s="22"/>
      <c r="AA42" s="22"/>
      <c r="AB42" s="22"/>
      <c r="AC42" s="16"/>
      <c r="AD42" s="19"/>
      <c r="AE42" s="19"/>
      <c r="AF42" s="19"/>
      <c r="AG42" s="19"/>
      <c r="AH42" s="19"/>
      <c r="AI42" s="21" t="s">
        <v>83</v>
      </c>
      <c r="AJ42" s="17" t="s">
        <v>121</v>
      </c>
      <c r="AK42" s="18"/>
      <c r="AL42" s="19"/>
      <c r="AM42" s="19"/>
      <c r="AN42" s="19"/>
      <c r="AO42" s="19"/>
      <c r="AP42" s="19"/>
      <c r="AQ42" s="16"/>
      <c r="AR42" s="16"/>
      <c r="AS42" s="20"/>
      <c r="AT42" s="19"/>
      <c r="AU42" s="19"/>
      <c r="AV42" s="19"/>
      <c r="AW42" s="21" t="s">
        <v>83</v>
      </c>
    </row>
    <row r="43" spans="1:49" s="9" customFormat="1" ht="11.1" customHeight="1">
      <c r="A43" s="381" t="s">
        <v>122</v>
      </c>
      <c r="B43" s="381"/>
      <c r="C43" s="381"/>
      <c r="D43" s="381"/>
      <c r="E43" s="381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T43" s="48"/>
      <c r="U43" s="47"/>
      <c r="V43" s="49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J43" s="48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</row>
    <row r="44" spans="1:49">
      <c r="I44" s="27"/>
      <c r="J44" s="28"/>
      <c r="L44" s="28"/>
      <c r="N44" s="28"/>
      <c r="P44" s="28"/>
      <c r="R44" s="28"/>
      <c r="V44" s="28"/>
      <c r="X44" s="29"/>
      <c r="Y44" s="29"/>
      <c r="Z44" s="28"/>
      <c r="AB44" s="28"/>
      <c r="AD44" s="28"/>
      <c r="AF44" s="28"/>
      <c r="AH44" s="28"/>
      <c r="AL44" s="28"/>
      <c r="AN44" s="28"/>
      <c r="AP44" s="28"/>
      <c r="AR44" s="28"/>
      <c r="AT44" s="28"/>
      <c r="AU44" s="28"/>
      <c r="AV44" s="28"/>
    </row>
    <row r="45" spans="1:49">
      <c r="X45" s="29"/>
      <c r="Y45" s="29"/>
    </row>
    <row r="46" spans="1:49">
      <c r="X46" s="29"/>
      <c r="Y46" s="29"/>
    </row>
    <row r="47" spans="1:49">
      <c r="X47" s="29"/>
      <c r="Y47" s="29"/>
    </row>
    <row r="8865" spans="46:48">
      <c r="AT8865" s="26"/>
      <c r="AU8865" s="26"/>
      <c r="AV8865" s="26"/>
    </row>
  </sheetData>
  <sheetProtection selectLockedCells="1"/>
  <mergeCells count="73">
    <mergeCell ref="AQ3:AW3"/>
    <mergeCell ref="A3:J3"/>
    <mergeCell ref="K3:S3"/>
    <mergeCell ref="T3:AB3"/>
    <mergeCell ref="AC3:AI3"/>
    <mergeCell ref="AJ3:AP3"/>
    <mergeCell ref="AU10:AU11"/>
    <mergeCell ref="AV10:AV11"/>
    <mergeCell ref="AU6:AV9"/>
    <mergeCell ref="AW6:AW11"/>
    <mergeCell ref="AQ6:AR9"/>
    <mergeCell ref="AT10:AT11"/>
    <mergeCell ref="AS6:AT9"/>
    <mergeCell ref="AS10:AS11"/>
    <mergeCell ref="AR10:AR11"/>
    <mergeCell ref="AQ10:AQ11"/>
    <mergeCell ref="M6:N9"/>
    <mergeCell ref="AM10:AM11"/>
    <mergeCell ref="Y6:Z9"/>
    <mergeCell ref="AN10:AN11"/>
    <mergeCell ref="AE6:AF9"/>
    <mergeCell ref="AC6:AD9"/>
    <mergeCell ref="AD10:AD11"/>
    <mergeCell ref="AI6:AI11"/>
    <mergeCell ref="AF10:AF11"/>
    <mergeCell ref="AL10:AL11"/>
    <mergeCell ref="AA6:AB9"/>
    <mergeCell ref="AG10:AG11"/>
    <mergeCell ref="AA10:AA11"/>
    <mergeCell ref="AB10:AB11"/>
    <mergeCell ref="S6:S11"/>
    <mergeCell ref="V10:V11"/>
    <mergeCell ref="B6:F9"/>
    <mergeCell ref="A6:A11"/>
    <mergeCell ref="B10:B11"/>
    <mergeCell ref="I6:J9"/>
    <mergeCell ref="K6:L9"/>
    <mergeCell ref="J10:J11"/>
    <mergeCell ref="L10:L11"/>
    <mergeCell ref="X10:X11"/>
    <mergeCell ref="O6:P9"/>
    <mergeCell ref="U10:U11"/>
    <mergeCell ref="O10:O11"/>
    <mergeCell ref="T6:T11"/>
    <mergeCell ref="AO6:AP9"/>
    <mergeCell ref="AK10:AK11"/>
    <mergeCell ref="AO10:AO11"/>
    <mergeCell ref="Y10:Y11"/>
    <mergeCell ref="Z10:Z11"/>
    <mergeCell ref="AC10:AC11"/>
    <mergeCell ref="AE10:AE11"/>
    <mergeCell ref="AJ6:AJ11"/>
    <mergeCell ref="AP10:AP11"/>
    <mergeCell ref="AG6:AH9"/>
    <mergeCell ref="AH10:AH11"/>
    <mergeCell ref="AK6:AL9"/>
    <mergeCell ref="AM6:AN9"/>
    <mergeCell ref="A43:E43"/>
    <mergeCell ref="W6:X9"/>
    <mergeCell ref="W10:W11"/>
    <mergeCell ref="U6:V9"/>
    <mergeCell ref="D10:F10"/>
    <mergeCell ref="Q10:Q11"/>
    <mergeCell ref="R10:R11"/>
    <mergeCell ref="G6:H9"/>
    <mergeCell ref="H10:H11"/>
    <mergeCell ref="I10:I11"/>
    <mergeCell ref="K10:K11"/>
    <mergeCell ref="P10:P11"/>
    <mergeCell ref="Q6:R9"/>
    <mergeCell ref="G10:G11"/>
    <mergeCell ref="M10:M11"/>
    <mergeCell ref="N10:N11"/>
  </mergeCells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5" manualBreakCount="5">
    <brk id="10" max="46" man="1"/>
    <brk id="19" max="46" man="1"/>
    <brk id="28" max="46" man="1"/>
    <brk id="35" max="46" man="1"/>
    <brk id="42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0.사업체</vt:lpstr>
      <vt:lpstr>0-1.이면</vt:lpstr>
      <vt:lpstr>1.사업체총괄</vt:lpstr>
      <vt:lpstr>2.종사자규모별 사업체수 및 종사자수</vt:lpstr>
      <vt:lpstr>3.산업별 사업체수 및 종사자수</vt:lpstr>
      <vt:lpstr>3.산업별사업체수및종사자수</vt:lpstr>
      <vt:lpstr>'0.사업체'!Print_Area</vt:lpstr>
      <vt:lpstr>'0-1.이면'!Print_Area</vt:lpstr>
      <vt:lpstr>'1.사업체총괄'!Print_Area</vt:lpstr>
      <vt:lpstr>'2.종사자규모별 사업체수 및 종사자수'!Print_Area</vt:lpstr>
      <vt:lpstr>'3.산업별 사업체수 및 종사자수'!Print_Area</vt:lpstr>
      <vt:lpstr>'3.산업별사업체수및종사자수'!Print_Area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05.사업체</dc:title>
  <dc:creator>기획관실 통계담당 정선택</dc:creator>
  <cp:lastModifiedBy>사용자</cp:lastModifiedBy>
  <cp:lastPrinted>2023-04-27T08:50:08Z</cp:lastPrinted>
  <dcterms:created xsi:type="dcterms:W3CDTF">1998-03-23T04:39:12Z</dcterms:created>
  <dcterms:modified xsi:type="dcterms:W3CDTF">2023-06-28T00:46:24Z</dcterms:modified>
</cp:coreProperties>
</file>